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O:\65_2\65_2_7_AI\01 Vertragswesen\VgV-Verfahren (auch analog)\3187 TH Reinoldus-Schiller GYM_ TGA + HB + BP + TWP\HB + FA\Vergabeunterlagen\Anlagen\"/>
    </mc:Choice>
  </mc:AlternateContent>
  <xr:revisionPtr revIDLastSave="0" documentId="8_{23BC5C37-3591-4803-9DB5-143A9C83805F}" xr6:coauthVersionLast="47" xr6:coauthVersionMax="47" xr10:uidLastSave="{00000000-0000-0000-0000-000000000000}"/>
  <workbookProtection workbookAlgorithmName="SHA-512" workbookHashValue="uyotB65RlfvBcM86+EpsJTxuQ3TLtAguLHGStyiPkXiP9LRXzTwMlcEg98385IC8LwrlDjNL5k6+OH4HJhexDQ==" workbookSaltValue="1O5Qx1/JGtgwDIyUr6hvaw==" workbookSpinCount="100000" lockStructure="1"/>
  <bookViews>
    <workbookView xWindow="18600" yWindow="315" windowWidth="20085" windowHeight="20715" xr2:uid="{157C83F4-7D4E-43EB-9C51-B5C88F83B11B}"/>
  </bookViews>
  <sheets>
    <sheet name="Tabelle1" sheetId="1" r:id="rId1"/>
  </sheets>
  <definedNames>
    <definedName name="_xlnm.Print_Area" localSheetId="0">Tabelle1!$A$1:$F$206</definedName>
    <definedName name="_xlnm.Print_Titles" localSheetId="0">Tabelle1!$1:$10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2" i="1" l="1"/>
  <c r="F145" i="1"/>
  <c r="F131" i="1"/>
  <c r="F135" i="1" s="1"/>
  <c r="F108" i="1"/>
  <c r="F89" i="1"/>
  <c r="F91" i="1" s="1"/>
  <c r="F79" i="1"/>
  <c r="F82" i="1" s="1"/>
  <c r="F84" i="1" s="1"/>
  <c r="F62" i="1"/>
  <c r="F66" i="1" s="1"/>
  <c r="F71" i="1" s="1"/>
  <c r="F52" i="1"/>
  <c r="F54" i="1" s="1"/>
  <c r="F48" i="1"/>
  <c r="F25" i="1"/>
  <c r="F31" i="1" s="1"/>
  <c r="F33" i="1" s="1"/>
  <c r="F40" i="1"/>
  <c r="F42" i="1"/>
  <c r="F123" i="1"/>
  <c r="F125" i="1"/>
  <c r="F172" i="1"/>
  <c r="F174" i="1" s="1"/>
  <c r="F127" i="1" l="1"/>
  <c r="F137" i="1"/>
  <c r="F149" i="1"/>
  <c r="F151" i="1" s="1"/>
  <c r="F114" i="1"/>
  <c r="F116" i="1" s="1"/>
  <c r="F165" i="1"/>
  <c r="F167" i="1" s="1"/>
  <c r="F44" i="1"/>
  <c r="F179" i="1" s="1"/>
  <c r="F184" i="1" l="1"/>
  <c r="F186" i="1" s="1"/>
  <c r="F190" i="1" s="1"/>
  <c r="F192" i="1" s="1"/>
  <c r="F194" i="1" s="1"/>
  <c r="F196" i="1" s="1"/>
</calcChain>
</file>

<file path=xl/sharedStrings.xml><?xml version="1.0" encoding="utf-8"?>
<sst xmlns="http://schemas.openxmlformats.org/spreadsheetml/2006/main" count="145" uniqueCount="90">
  <si>
    <t>Objekt:</t>
  </si>
  <si>
    <t>Bieter:</t>
  </si>
  <si>
    <t>Datum:</t>
  </si>
  <si>
    <t>Allgemeine Hinweise:</t>
  </si>
  <si>
    <t>Objekt- und Innenraumplanung - nach § 34 und Anlage 10 HOAI</t>
  </si>
  <si>
    <t>Anrechenbare Kosten gem. § 33 HOAI, netto:</t>
  </si>
  <si>
    <t>Honorarzone:</t>
  </si>
  <si>
    <t>Honorarsatz:</t>
  </si>
  <si>
    <t>Grundhonorar in €:</t>
  </si>
  <si>
    <t>E.P.</t>
  </si>
  <si>
    <t>G.P.</t>
  </si>
  <si>
    <t>Honorarzusammenstellung / Ergebnis</t>
  </si>
  <si>
    <t>Zwischensumme: Gesamthonorar (netto inkl. Zu- und/oder Abschlag exkl. NK)</t>
  </si>
  <si>
    <t>zzgl. Nebenkosten auf das Gesamt-Nettohonorar in +/- %</t>
  </si>
  <si>
    <t xml:space="preserve">zzgl. Nebenkosten auf das Gesamt-Nettohonorar in </t>
  </si>
  <si>
    <t>zzgl. 19,00% MwSt.:</t>
  </si>
  <si>
    <t>Vorläufiges Gesamthonorar (brutto)</t>
  </si>
  <si>
    <t>Geschäftsführer/ Inhaber:</t>
  </si>
  <si>
    <t>Ingenieur/ Architekt:</t>
  </si>
  <si>
    <t>(Diplom / Master of Arts (M.A.) / Bachelor-Ing. / Master of Science (M.Sc.) / Master of Engineering (M.Eng.))</t>
  </si>
  <si>
    <t>Sonstige Mitarbeiter:</t>
  </si>
  <si>
    <t>(Techn. Zeichner / Büromitarbeiter / sonstiger Mitarbeiter mit vergleichbarer Qualifikation)</t>
  </si>
  <si>
    <t xml:space="preserve">* Die nach Aufwand beauftragten Leistungen sind auf Basis des tatsächlichen Aufwandes zu den angebotenen Einheitspreisen bzw. Stundensätzen nachzuweisen und abzurechnen. </t>
  </si>
  <si>
    <t>Preisblatt zur vorläufigen Honorarermittlung</t>
  </si>
  <si>
    <t>Menge</t>
  </si>
  <si>
    <t>Std.</t>
  </si>
  <si>
    <r>
      <t xml:space="preserve">Einheit 
</t>
    </r>
    <r>
      <rPr>
        <sz val="10"/>
        <rFont val="Calibri Light"/>
        <family val="2"/>
        <scheme val="major"/>
      </rPr>
      <t>(Pauschal/ Std./ Stk.)</t>
    </r>
  </si>
  <si>
    <t>Die Abgeltung von evtl. gesondert beauftragten zusätzlichen Leistungen erfolgt nach den folgenden Stundensätzen</t>
  </si>
  <si>
    <t>Vertiefte Kostenermittlung bis zur 3. Ebene i. R. der Lph. 2</t>
  </si>
  <si>
    <t>Überwachen der Mängelbeseitigung innerhalb der Verjährungsfrist i. R. d. Lph. 9</t>
  </si>
  <si>
    <t>Grundleistungen der Stufe 1:</t>
  </si>
  <si>
    <t>Grundleistungen der Stufe 2:</t>
  </si>
  <si>
    <t>keine</t>
  </si>
  <si>
    <t>Grundleistungen der Stufe 3:</t>
  </si>
  <si>
    <t>Hinweis: für Abschläge ist bitte vor der Zahl ein Minuszeichen zu versehen</t>
  </si>
  <si>
    <t>Lph. 1 - Grundlagenermittlung, 2,00% der Teilleistungspunkte</t>
  </si>
  <si>
    <t>Lph. 2 - Vorplanung , 7,00% der Teilleistungspunkte</t>
  </si>
  <si>
    <t>Lph. 3 - Entwurfsplanung, 15,00% der Teilleistungspunkte</t>
  </si>
  <si>
    <t>Lph. 5 - Ausführungsplanung, 25,00% der Teilleistungspunkte</t>
  </si>
  <si>
    <t>Lph. 6 - Vorbereitung Vergabe, 10,00% der Teilleistungspunkte</t>
  </si>
  <si>
    <t>Lph. 8 - Objektüberwachung, Bauüberwachung, Dokumentation, 32,00% der Teilleistungspunkte</t>
  </si>
  <si>
    <t>Lph. 9 - Objektbetreuung, 2,00% der Teilleistungspunkte</t>
  </si>
  <si>
    <t xml:space="preserve">2) Lph.7	-reduziert um Absatz c Satz 1 (Prüfen und Werten der Angebote einschließlich Aufstellen eines Preisspiegels nach Einzelpositionen oder Teilleistungen) und Absatz h (Mitwirken </t>
  </si>
  <si>
    <t xml:space="preserve">bei der Auftragserteilung) in Bezug auf die Prüfung von Nachträgen. Alle weiteren Leistungen werden durch das Vergabe- und Beschaffungszentrum (Fachbereich 19) ausgeführt. </t>
  </si>
  <si>
    <t>Lph. 4 - Genehmigungsplanung, 3,00% der Teilleistungspunkte 1)</t>
  </si>
  <si>
    <t xml:space="preserve">1) Lph. 4 - entfällt, soweit nicht erforderlich. </t>
  </si>
  <si>
    <t>Stufe 1 (Lph. 1-4), 27,00% der Teilleistungspunkte, Honorar der Grundleistungen in €</t>
  </si>
  <si>
    <t>Bestandsaufnahme, Digitalisierung in Lph. 1</t>
  </si>
  <si>
    <t>Stufe 2 (Lph. 5-6), 35,00% der Teilleistungspunkte, Honorar der Grundleistungen in €</t>
  </si>
  <si>
    <t>Stufe 2 (Lph. 5-6), Honorar der Besonderen Leistungen in €</t>
  </si>
  <si>
    <t>Grundleistungen der Stufe 4:</t>
  </si>
  <si>
    <t>Stufe 4 (Lph. 9), 2,00% der Teilleistungspunkte, Honorar der Grundleistungen in €</t>
  </si>
  <si>
    <t>Lph. 7 - Mitwirkung Vergabe, 1,50% der Teilleistungspunkte 2)</t>
  </si>
  <si>
    <t>Stufe 3 (Lph. 7-8), 33,50% der Teilleistungspunkte, Honorar der Grundleistungen in €</t>
  </si>
  <si>
    <t>Stufe 1 (Lph. 1-4), Honorar der Besonderen Leistungen in €</t>
  </si>
  <si>
    <r>
      <t>Besondere Leistungen der</t>
    </r>
    <r>
      <rPr>
        <b/>
        <u/>
        <sz val="10"/>
        <rFont val="Calibri Light"/>
        <family val="2"/>
        <scheme val="major"/>
      </rPr>
      <t xml:space="preserve"> Stufe 2</t>
    </r>
    <r>
      <rPr>
        <u/>
        <sz val="10"/>
        <rFont val="Calibri Light"/>
        <family val="2"/>
        <scheme val="major"/>
      </rPr>
      <t xml:space="preserve"> gem. Vergabeunterlagen:</t>
    </r>
  </si>
  <si>
    <r>
      <t xml:space="preserve">Besondere Leistungen der </t>
    </r>
    <r>
      <rPr>
        <b/>
        <u/>
        <sz val="10"/>
        <rFont val="Calibri Light"/>
        <family val="2"/>
        <scheme val="major"/>
      </rPr>
      <t>Stufe 3</t>
    </r>
    <r>
      <rPr>
        <u/>
        <sz val="10"/>
        <rFont val="Calibri Light"/>
        <family val="2"/>
        <scheme val="major"/>
      </rPr>
      <t xml:space="preserve"> gem. Vergabeunterlagen:</t>
    </r>
  </si>
  <si>
    <r>
      <t xml:space="preserve">Besondere Leistungen der </t>
    </r>
    <r>
      <rPr>
        <b/>
        <u/>
        <sz val="10"/>
        <rFont val="Calibri Light"/>
        <family val="2"/>
        <scheme val="major"/>
      </rPr>
      <t>Stufe 1</t>
    </r>
    <r>
      <rPr>
        <u/>
        <sz val="10"/>
        <rFont val="Calibri Light"/>
        <family val="2"/>
        <scheme val="major"/>
      </rPr>
      <t xml:space="preserve"> gem. Vergabeunterlagen:</t>
    </r>
  </si>
  <si>
    <t>Stufe 4 (Lph. 9), Honorar der Besonderen Leistungen in €</t>
  </si>
  <si>
    <r>
      <t xml:space="preserve">Besondere Leistungen der </t>
    </r>
    <r>
      <rPr>
        <b/>
        <u/>
        <sz val="10"/>
        <rFont val="Calibri Light"/>
        <family val="2"/>
        <scheme val="major"/>
      </rPr>
      <t>Stufe 4</t>
    </r>
    <r>
      <rPr>
        <u/>
        <sz val="10"/>
        <rFont val="Calibri Light"/>
        <family val="2"/>
        <scheme val="major"/>
      </rPr>
      <t xml:space="preserve"> gem. Vergabeunterlagen:</t>
    </r>
  </si>
  <si>
    <t>Freianlagenplanung- nach § 39 und Anlage 11 HOAI</t>
  </si>
  <si>
    <t>Anrechenbare Kosten gem. § 39 HOAI, netto:</t>
  </si>
  <si>
    <t>Stufe 3 (Lph.7-8), Honorar der Besonderen Leistungen in €</t>
  </si>
  <si>
    <t>Lph. 1 - Grundlagenermittlung, 3,00% der Teilleistungspunkte</t>
  </si>
  <si>
    <t>Lph. 2 - Vorplanung , 10,00% der Teilleistungspunkte</t>
  </si>
  <si>
    <t>Lph. 3 - Entwurfsplanung, 16,00% der Teilleistungspunkte</t>
  </si>
  <si>
    <t>Stufe 1 (Lph. 1-4), 33,00% der Teilleistungspunkte, Honorar der Grundleistungen in €</t>
  </si>
  <si>
    <t>Lph. 6 - Vorbereitung Vergabe, 7,00% der Teilleistungspunkte</t>
  </si>
  <si>
    <t>Stufe 2 (Lph. 5-6), 32,00% der Teilleistungspunkte, Honorar der Grundleistungen in €</t>
  </si>
  <si>
    <t>Lph. 7 - Mitwirkung Vergabe, 1,00% der Teilleistungspunkte 2)</t>
  </si>
  <si>
    <t>Lph. 8 - Objektüberwachung, Bauüberwachung, Dokumentation, 30,00% der Teilleistungspunkte</t>
  </si>
  <si>
    <t>Stufe 3 (Lph. 7-8), 31,00% der Teilleistungspunkte, Honorar der Grundleistungen in €</t>
  </si>
  <si>
    <t>Zwischensumme: Gesamthonorar</t>
  </si>
  <si>
    <t>Beschaffen bzw. Aktualisieren bestehender Planunterlagen i.R. der Lph 1</t>
  </si>
  <si>
    <t>Lph. 4 - Genehmigungsplanung, 4,00% der Teilleistungspunkte 1)</t>
  </si>
  <si>
    <t xml:space="preserve">evtl. Umbauzuschlag in % </t>
  </si>
  <si>
    <t>evtl. Umbauzuschlag in €</t>
  </si>
  <si>
    <t>Stufe 1 (Lph. 1-4), 27,00% der Teilleistungspunkte, Honorar der Grundleistungen inkl. evtl. Umbauzuschlag in €</t>
  </si>
  <si>
    <t>Stufe 2 (Lph. 5-6), 35,00% der Teilleistungspunkte, Honorar der Grundleistungen inkl. evtl. Umbauzuschlag in €</t>
  </si>
  <si>
    <t>Stufe 3 (Lph. 7-8), 33,50% der Teilleistungspunkte, Honorar der Grundleistungen inkl. evtl. Umbauzuschlag in €</t>
  </si>
  <si>
    <t>Stufe 4 (Lph. 9), 2,00% der Teilleistungspunkte, Honorar der Grundleistungen inkl. evtl. Umbauzuschlag in €</t>
  </si>
  <si>
    <t>Stufe 1 (Lph. 1-4), 33,00% der Teilleistungspunkte, Honorar der Grundleistungen inkl. evtl. Umbauzuschlag in €</t>
  </si>
  <si>
    <t>Stufe 2 (Lph.5-6), 32,00% der Teilleistungspunkte, Honorar der Grundleistungen inkl. evtl. Umbauzuschlag in €</t>
  </si>
  <si>
    <t>Stufe 3 (Lph. 7-8), 31,00% der Teilleistungspunkte, Honorar der Grundleistungen inkl. evtl. Umbauzuschlag in €</t>
  </si>
  <si>
    <t>6520003187 - Sanierung der Turn- und Gymnastikhalle am Reinoldus- und Schiller-Gymnasium, Hallerey 49-51, 44149 Dortmund</t>
  </si>
  <si>
    <t>(alle Leistungsbilder, alle Stufen, netto exkl. Zu- und/oder Abschlag, exkl. Nebenkosten)</t>
  </si>
  <si>
    <t>zzgl. evtl. Zu- und/oder Abschlag auf das Gesamt-Nettohonorar in +/- %</t>
  </si>
  <si>
    <t>zzgl. evtl. Zu- und/oder Abschlag auf das Gesamt-Nettohonorar in +/- €</t>
  </si>
  <si>
    <t>Zwischensumme: Gesamthonorar (netto inkl. Nebenkosten sowie Zu- und/oder Abschlag)</t>
  </si>
  <si>
    <t>Die farbig hinterlegten Felder sind durch den Bieter auszufüllen. Zur Vereinfachung sind für einige Felder Formeln hinterlegt. Die Bieter sind jedoch für die Richtigkeit ihrer Angebote selbst verantwortlich. Alle Angaben in € sind Netto-Werte. 
Grundlage Ihrer Honorarermittlung (für die Grundleistungen) sollten die Honorartabellen gem. HOAI in der Fassung von 01.01.2021 sein.
Ein Nachlass auf das nach HOAI zu ermittlende Grundhonorar ist nicht gestattet. 
Wir bitten Sie ebenso die berechneten Grundhonorare nicht zu runden.
Bei evtl. Abschlägen bitte ein Minuszeichen vor der Zahl integrieren.
Die Leistungen der Stufen 2-4 werden optional vereinbart.
Widersprechen sich im Honorarangebot die Angaben zur Honorarzone und -satz  zu dem berechneten Grundhonorar, gelten die  Angaben zur Honorarzone und dem Honorarsatz vorrangig. Der Auftraggeber ist in diesem Fall dazu berechtigt die Honorarangabe im Feld "Grundhonorar in €" zu korrigieren. Liegen die endgültig anrechenbaren Kosten eines Leistungsbildes nach HOAI über dem obersten HOAI-Tabellenwert, wird für die Tafelfortschreibung das AHO Heft Nr. 14 „HOAI-Tafelfortschreibung Erweiterte Honorartabellen“ (Stand: August 2016) vereinbart.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</si>
</sst>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quot;€&quot;"/>
  </numFmts>
  <fonts count="17" x14ac:knownFonts="1">
    <font>
      <sz val="11"/>
      <color theme="1"/>
      <name val="Calibri"/>
      <family val="2"/>
      <scheme val="minor"/>
    </font>
    <font>
      <sz val="11"/>
      <color theme="1"/>
      <name val="Calibri"/>
      <family val="2"/>
      <scheme val="minor"/>
    </font>
    <font>
      <sz val="9"/>
      <name val="Calibri Light"/>
      <family val="2"/>
      <scheme val="major"/>
    </font>
    <font>
      <b/>
      <sz val="10"/>
      <name val="Calibri Light"/>
      <family val="2"/>
      <scheme val="major"/>
    </font>
    <font>
      <sz val="10"/>
      <color theme="1"/>
      <name val="Calibri Light"/>
      <family val="2"/>
      <scheme val="major"/>
    </font>
    <font>
      <b/>
      <u/>
      <sz val="10"/>
      <name val="Calibri Light"/>
      <family val="2"/>
      <scheme val="major"/>
    </font>
    <font>
      <sz val="10"/>
      <name val="Calibri Light"/>
      <family val="2"/>
      <scheme val="major"/>
    </font>
    <font>
      <b/>
      <sz val="10"/>
      <color theme="1"/>
      <name val="Calibri Light"/>
      <family val="2"/>
      <scheme val="major"/>
    </font>
    <font>
      <u/>
      <sz val="10"/>
      <name val="Calibri Light"/>
      <family val="2"/>
      <scheme val="major"/>
    </font>
    <font>
      <sz val="10"/>
      <color rgb="FFFF0000"/>
      <name val="Calibri Light"/>
      <family val="2"/>
      <scheme val="major"/>
    </font>
    <font>
      <b/>
      <sz val="12"/>
      <color theme="0"/>
      <name val="Calibri Light"/>
      <family val="2"/>
      <scheme val="major"/>
    </font>
    <font>
      <sz val="1"/>
      <name val="Calibri Light"/>
      <family val="2"/>
      <scheme val="major"/>
    </font>
    <font>
      <sz val="1"/>
      <color theme="1"/>
      <name val="Calibri Light"/>
      <family val="2"/>
      <scheme val="major"/>
    </font>
    <font>
      <b/>
      <sz val="1"/>
      <name val="Calibri Light"/>
      <family val="2"/>
      <scheme val="major"/>
    </font>
    <font>
      <i/>
      <sz val="9"/>
      <name val="Calibri"/>
      <family val="2"/>
      <scheme val="minor"/>
    </font>
    <font>
      <vertAlign val="superscript"/>
      <sz val="12"/>
      <name val="Aptos Narrow"/>
      <family val="2"/>
    </font>
    <font>
      <b/>
      <u/>
      <sz val="11"/>
      <name val="Calibri Light"/>
      <family val="2"/>
      <scheme val="major"/>
    </font>
  </fonts>
  <fills count="6">
    <fill>
      <patternFill patternType="none"/>
    </fill>
    <fill>
      <patternFill patternType="gray125"/>
    </fill>
    <fill>
      <patternFill patternType="solid">
        <fgColor theme="0" tint="-4.9989318521683403E-2"/>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0"/>
        <bgColor indexed="64"/>
      </patternFill>
    </fill>
  </fills>
  <borders count="15">
    <border>
      <left/>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148">
    <xf numFmtId="0" fontId="0" fillId="0" borderId="0" xfId="0"/>
    <xf numFmtId="49" fontId="6" fillId="4" borderId="3" xfId="0" applyNumberFormat="1" applyFont="1" applyFill="1" applyBorder="1" applyAlignment="1" applyProtection="1">
      <alignment horizontal="right"/>
      <protection locked="0"/>
    </xf>
    <xf numFmtId="164" fontId="6" fillId="4" borderId="3" xfId="0" applyNumberFormat="1" applyFont="1" applyFill="1" applyBorder="1" applyAlignment="1" applyProtection="1">
      <alignment horizontal="right"/>
      <protection locked="0"/>
    </xf>
    <xf numFmtId="10" fontId="6" fillId="4" borderId="3" xfId="0" applyNumberFormat="1" applyFont="1" applyFill="1" applyBorder="1" applyAlignment="1" applyProtection="1">
      <alignment horizontal="right"/>
      <protection locked="0"/>
    </xf>
    <xf numFmtId="164" fontId="6" fillId="5" borderId="3" xfId="1" applyNumberFormat="1" applyFont="1" applyFill="1" applyBorder="1" applyAlignment="1" applyProtection="1">
      <alignment horizontal="right"/>
    </xf>
    <xf numFmtId="0" fontId="4" fillId="5" borderId="0" xfId="0" applyFont="1" applyFill="1"/>
    <xf numFmtId="0" fontId="4" fillId="0" borderId="0" xfId="0" applyFont="1"/>
    <xf numFmtId="0" fontId="13" fillId="5" borderId="1" xfId="0" applyFont="1" applyFill="1" applyBorder="1" applyAlignment="1">
      <alignment vertical="center"/>
    </xf>
    <xf numFmtId="0" fontId="13" fillId="5" borderId="0" xfId="0" applyFont="1" applyFill="1" applyAlignment="1">
      <alignment vertical="top" wrapText="1"/>
    </xf>
    <xf numFmtId="0" fontId="13" fillId="5" borderId="6" xfId="0" applyFont="1" applyFill="1" applyBorder="1" applyAlignment="1">
      <alignment vertical="top" wrapText="1"/>
    </xf>
    <xf numFmtId="0" fontId="12" fillId="5" borderId="0" xfId="0" applyFont="1" applyFill="1"/>
    <xf numFmtId="0" fontId="12" fillId="0" borderId="0" xfId="0" applyFont="1"/>
    <xf numFmtId="0" fontId="3" fillId="5" borderId="1" xfId="0" applyFont="1" applyFill="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11" fillId="5" borderId="1" xfId="0" applyFont="1" applyFill="1" applyBorder="1"/>
    <xf numFmtId="0" fontId="11" fillId="5" borderId="0" xfId="0" applyFont="1" applyFill="1"/>
    <xf numFmtId="0" fontId="11" fillId="5" borderId="0" xfId="0" applyFont="1" applyFill="1" applyAlignment="1">
      <alignment vertical="top"/>
    </xf>
    <xf numFmtId="0" fontId="11" fillId="5" borderId="6" xfId="0" applyFont="1" applyFill="1" applyBorder="1" applyAlignment="1">
      <alignment vertical="top"/>
    </xf>
    <xf numFmtId="0" fontId="6" fillId="5" borderId="0" xfId="0" applyFont="1" applyFill="1" applyAlignment="1">
      <alignment vertical="center"/>
    </xf>
    <xf numFmtId="0" fontId="11" fillId="5" borderId="1" xfId="0" applyFont="1" applyFill="1" applyBorder="1" applyAlignment="1">
      <alignment vertical="top"/>
    </xf>
    <xf numFmtId="0" fontId="6" fillId="5" borderId="1" xfId="0" applyFont="1" applyFill="1" applyBorder="1" applyAlignment="1">
      <alignment horizontal="left"/>
    </xf>
    <xf numFmtId="0" fontId="6" fillId="5" borderId="0" xfId="0" applyFont="1" applyFill="1" applyAlignment="1">
      <alignment horizontal="left"/>
    </xf>
    <xf numFmtId="164" fontId="6" fillId="5" borderId="3" xfId="0" applyNumberFormat="1" applyFont="1" applyFill="1" applyBorder="1"/>
    <xf numFmtId="0" fontId="11" fillId="5" borderId="1" xfId="0" applyFont="1" applyFill="1" applyBorder="1" applyAlignment="1">
      <alignment horizontal="left"/>
    </xf>
    <xf numFmtId="0" fontId="11" fillId="5" borderId="0" xfId="0" applyFont="1" applyFill="1" applyAlignment="1">
      <alignment horizontal="left"/>
    </xf>
    <xf numFmtId="49" fontId="11" fillId="5" borderId="6" xfId="0" applyNumberFormat="1" applyFont="1" applyFill="1" applyBorder="1" applyAlignment="1">
      <alignment horizontal="right"/>
    </xf>
    <xf numFmtId="49" fontId="11" fillId="0" borderId="6" xfId="0" applyNumberFormat="1" applyFont="1" applyBorder="1" applyAlignment="1">
      <alignment horizontal="right"/>
    </xf>
    <xf numFmtId="164" fontId="6" fillId="0" borderId="6" xfId="0" applyNumberFormat="1" applyFont="1" applyBorder="1" applyAlignment="1">
      <alignment horizontal="right"/>
    </xf>
    <xf numFmtId="0" fontId="6" fillId="5" borderId="8" xfId="0" applyFont="1" applyFill="1" applyBorder="1" applyAlignment="1">
      <alignment horizontal="left"/>
    </xf>
    <xf numFmtId="0" fontId="6" fillId="5" borderId="2" xfId="0" applyFont="1" applyFill="1" applyBorder="1" applyAlignment="1">
      <alignment horizontal="left"/>
    </xf>
    <xf numFmtId="49" fontId="6" fillId="5" borderId="3" xfId="0" applyNumberFormat="1" applyFont="1" applyFill="1" applyBorder="1" applyAlignment="1">
      <alignment horizontal="right"/>
    </xf>
    <xf numFmtId="49" fontId="6" fillId="5" borderId="6" xfId="0" applyNumberFormat="1" applyFont="1" applyFill="1" applyBorder="1" applyAlignment="1">
      <alignment horizontal="right"/>
    </xf>
    <xf numFmtId="0" fontId="16" fillId="5" borderId="1" xfId="0" applyFont="1" applyFill="1" applyBorder="1" applyAlignment="1">
      <alignment horizontal="left"/>
    </xf>
    <xf numFmtId="0" fontId="3" fillId="5" borderId="1" xfId="0" applyFont="1" applyFill="1" applyBorder="1" applyAlignment="1">
      <alignment horizontal="left"/>
    </xf>
    <xf numFmtId="0" fontId="3" fillId="5" borderId="0" xfId="0" applyFont="1" applyFill="1" applyAlignment="1">
      <alignment horizontal="left"/>
    </xf>
    <xf numFmtId="164" fontId="6" fillId="5" borderId="3" xfId="0" applyNumberFormat="1" applyFont="1" applyFill="1" applyBorder="1" applyAlignment="1">
      <alignment horizontal="right"/>
    </xf>
    <xf numFmtId="0" fontId="7" fillId="5" borderId="0" xfId="0" applyFont="1" applyFill="1"/>
    <xf numFmtId="0" fontId="7" fillId="0" borderId="0" xfId="0" applyFont="1"/>
    <xf numFmtId="164" fontId="6" fillId="5" borderId="6" xfId="0" applyNumberFormat="1" applyFont="1" applyFill="1" applyBorder="1" applyAlignment="1">
      <alignment horizontal="right"/>
    </xf>
    <xf numFmtId="164" fontId="3" fillId="5" borderId="6" xfId="0" applyNumberFormat="1" applyFont="1" applyFill="1" applyBorder="1" applyAlignment="1">
      <alignment horizontal="right"/>
    </xf>
    <xf numFmtId="164" fontId="3" fillId="5" borderId="3" xfId="0" applyNumberFormat="1" applyFont="1" applyFill="1" applyBorder="1" applyAlignment="1">
      <alignment horizontal="right"/>
    </xf>
    <xf numFmtId="0" fontId="15" fillId="5" borderId="1" xfId="0" applyFont="1" applyFill="1" applyBorder="1" applyAlignment="1">
      <alignment horizontal="left" vertical="center" wrapText="1"/>
    </xf>
    <xf numFmtId="0" fontId="4" fillId="5" borderId="6" xfId="0" applyFont="1" applyFill="1" applyBorder="1"/>
    <xf numFmtId="0" fontId="8" fillId="5" borderId="1" xfId="0" applyFont="1" applyFill="1" applyBorder="1"/>
    <xf numFmtId="0" fontId="8" fillId="5" borderId="0" xfId="0" applyFont="1" applyFill="1"/>
    <xf numFmtId="164" fontId="6" fillId="5" borderId="6" xfId="0" applyNumberFormat="1" applyFont="1" applyFill="1" applyBorder="1"/>
    <xf numFmtId="0" fontId="3" fillId="5" borderId="2"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9" xfId="0" applyFont="1" applyFill="1" applyBorder="1" applyAlignment="1">
      <alignment horizontal="center" vertical="center" wrapText="1"/>
    </xf>
    <xf numFmtId="164" fontId="3" fillId="5" borderId="3" xfId="0" applyNumberFormat="1" applyFont="1" applyFill="1" applyBorder="1" applyAlignment="1">
      <alignment horizontal="center" vertical="center"/>
    </xf>
    <xf numFmtId="1" fontId="6" fillId="5" borderId="10" xfId="0" applyNumberFormat="1" applyFont="1" applyFill="1" applyBorder="1" applyAlignment="1">
      <alignment horizontal="center"/>
    </xf>
    <xf numFmtId="0" fontId="6" fillId="5" borderId="10" xfId="0" applyFont="1" applyFill="1" applyBorder="1" applyAlignment="1">
      <alignment horizontal="left"/>
    </xf>
    <xf numFmtId="1" fontId="6" fillId="5" borderId="3" xfId="0" applyNumberFormat="1" applyFont="1" applyFill="1" applyBorder="1" applyAlignment="1">
      <alignment horizontal="center"/>
    </xf>
    <xf numFmtId="0" fontId="6" fillId="5" borderId="9" xfId="0" applyFont="1" applyFill="1" applyBorder="1" applyAlignment="1">
      <alignment horizontal="center"/>
    </xf>
    <xf numFmtId="0" fontId="6" fillId="5" borderId="10" xfId="0" applyFont="1" applyFill="1" applyBorder="1" applyAlignment="1">
      <alignment horizontal="center"/>
    </xf>
    <xf numFmtId="0" fontId="4" fillId="5" borderId="1" xfId="0" applyFont="1" applyFill="1" applyBorder="1"/>
    <xf numFmtId="1" fontId="6" fillId="5" borderId="9" xfId="0" applyNumberFormat="1" applyFont="1" applyFill="1" applyBorder="1" applyAlignment="1">
      <alignment horizontal="center"/>
    </xf>
    <xf numFmtId="164" fontId="6" fillId="5" borderId="3" xfId="0" applyNumberFormat="1" applyFont="1" applyFill="1" applyBorder="1" applyAlignment="1">
      <alignment horizontal="center"/>
    </xf>
    <xf numFmtId="164" fontId="6" fillId="5" borderId="9" xfId="0" applyNumberFormat="1" applyFont="1" applyFill="1" applyBorder="1" applyAlignment="1">
      <alignment horizontal="right"/>
    </xf>
    <xf numFmtId="0" fontId="6" fillId="5" borderId="0" xfId="0" applyFont="1" applyFill="1" applyAlignment="1">
      <alignment vertical="top"/>
    </xf>
    <xf numFmtId="164" fontId="6" fillId="5" borderId="0" xfId="0" applyNumberFormat="1" applyFont="1" applyFill="1"/>
    <xf numFmtId="1" fontId="6" fillId="5" borderId="14" xfId="0" applyNumberFormat="1" applyFont="1" applyFill="1" applyBorder="1" applyAlignment="1">
      <alignment horizontal="center"/>
    </xf>
    <xf numFmtId="164" fontId="6" fillId="5" borderId="0" xfId="0" applyNumberFormat="1" applyFont="1" applyFill="1" applyAlignment="1">
      <alignment horizontal="center"/>
    </xf>
    <xf numFmtId="0" fontId="6" fillId="5" borderId="8" xfId="0" applyFont="1" applyFill="1" applyBorder="1" applyAlignment="1">
      <alignment horizontal="left" vertical="top"/>
    </xf>
    <xf numFmtId="0" fontId="6" fillId="5" borderId="2" xfId="0" applyFont="1" applyFill="1" applyBorder="1" applyAlignment="1">
      <alignment horizontal="left" vertical="top"/>
    </xf>
    <xf numFmtId="0" fontId="3" fillId="5" borderId="2" xfId="0" applyFont="1" applyFill="1" applyBorder="1" applyAlignment="1">
      <alignment horizontal="left" vertical="top"/>
    </xf>
    <xf numFmtId="1" fontId="3" fillId="5" borderId="2" xfId="0" applyNumberFormat="1" applyFont="1" applyFill="1" applyBorder="1" applyAlignment="1">
      <alignment horizontal="left" vertical="top"/>
    </xf>
    <xf numFmtId="0" fontId="7" fillId="5" borderId="0" xfId="0" applyFont="1" applyFill="1" applyAlignment="1">
      <alignment vertical="top"/>
    </xf>
    <xf numFmtId="0" fontId="6" fillId="5" borderId="1" xfId="0" applyFont="1" applyFill="1" applyBorder="1" applyAlignment="1">
      <alignment horizontal="left" vertical="top"/>
    </xf>
    <xf numFmtId="0" fontId="6" fillId="5" borderId="0" xfId="0" applyFont="1" applyFill="1" applyAlignment="1">
      <alignment horizontal="left" vertical="top"/>
    </xf>
    <xf numFmtId="0" fontId="3" fillId="5" borderId="0" xfId="0" applyFont="1" applyFill="1" applyAlignment="1">
      <alignment horizontal="left" vertical="top"/>
    </xf>
    <xf numFmtId="0" fontId="15" fillId="5" borderId="1" xfId="0" applyFont="1" applyFill="1" applyBorder="1" applyAlignment="1">
      <alignment horizontal="left" vertical="top" wrapText="1"/>
    </xf>
    <xf numFmtId="0" fontId="15" fillId="5" borderId="0" xfId="0" applyFont="1" applyFill="1" applyAlignment="1">
      <alignment horizontal="left" vertical="center" wrapText="1"/>
    </xf>
    <xf numFmtId="0" fontId="15" fillId="5" borderId="6" xfId="0" applyFont="1" applyFill="1" applyBorder="1" applyAlignment="1">
      <alignment horizontal="left" vertical="center" wrapText="1"/>
    </xf>
    <xf numFmtId="0" fontId="3" fillId="5" borderId="2" xfId="0" applyFont="1" applyFill="1" applyBorder="1" applyAlignment="1">
      <alignment horizontal="center"/>
    </xf>
    <xf numFmtId="0" fontId="3" fillId="5" borderId="9" xfId="0" applyFont="1" applyFill="1" applyBorder="1" applyAlignment="1">
      <alignment horizontal="center"/>
    </xf>
    <xf numFmtId="0" fontId="3" fillId="5" borderId="9" xfId="0" applyFont="1" applyFill="1" applyBorder="1" applyAlignment="1">
      <alignment horizontal="center" wrapText="1"/>
    </xf>
    <xf numFmtId="164" fontId="3" fillId="5" borderId="3" xfId="0" applyNumberFormat="1" applyFont="1" applyFill="1" applyBorder="1" applyAlignment="1">
      <alignment horizontal="center"/>
    </xf>
    <xf numFmtId="0" fontId="6" fillId="5" borderId="1" xfId="0" applyFont="1" applyFill="1" applyBorder="1" applyAlignment="1">
      <alignment horizontal="left" wrapText="1"/>
    </xf>
    <xf numFmtId="0" fontId="6" fillId="5" borderId="0" xfId="0" applyFont="1" applyFill="1" applyAlignment="1">
      <alignment horizontal="left" wrapText="1"/>
    </xf>
    <xf numFmtId="2" fontId="6" fillId="5" borderId="9" xfId="0" applyNumberFormat="1" applyFont="1" applyFill="1" applyBorder="1" applyAlignment="1">
      <alignment horizontal="center"/>
    </xf>
    <xf numFmtId="0" fontId="6" fillId="5" borderId="0" xfId="0" applyFont="1" applyFill="1"/>
    <xf numFmtId="164" fontId="6" fillId="5" borderId="0" xfId="1" applyNumberFormat="1" applyFont="1" applyFill="1" applyBorder="1" applyAlignment="1" applyProtection="1">
      <alignment horizontal="center"/>
    </xf>
    <xf numFmtId="2" fontId="6" fillId="5" borderId="0" xfId="0" applyNumberFormat="1" applyFont="1" applyFill="1" applyAlignment="1">
      <alignment horizontal="center"/>
    </xf>
    <xf numFmtId="164" fontId="3" fillId="5" borderId="0" xfId="0" applyNumberFormat="1" applyFont="1" applyFill="1" applyAlignment="1">
      <alignment horizontal="right"/>
    </xf>
    <xf numFmtId="0" fontId="9" fillId="5" borderId="0" xfId="0" applyFont="1" applyFill="1"/>
    <xf numFmtId="0" fontId="3" fillId="0" borderId="3" xfId="0" applyFont="1" applyBorder="1" applyAlignment="1">
      <alignment horizontal="center" vertical="center"/>
    </xf>
    <xf numFmtId="0" fontId="3" fillId="0" borderId="9" xfId="0" applyFont="1" applyBorder="1" applyAlignment="1">
      <alignment horizontal="center" vertical="center"/>
    </xf>
    <xf numFmtId="0" fontId="3" fillId="0" borderId="9" xfId="0" applyFont="1" applyBorder="1" applyAlignment="1">
      <alignment horizontal="center" vertical="center" wrapText="1"/>
    </xf>
    <xf numFmtId="164" fontId="3" fillId="0" borderId="3" xfId="0" applyNumberFormat="1" applyFont="1" applyBorder="1" applyAlignment="1">
      <alignment horizontal="center" vertical="center"/>
    </xf>
    <xf numFmtId="164" fontId="6" fillId="5" borderId="9" xfId="0" applyNumberFormat="1" applyFont="1" applyFill="1" applyBorder="1" applyAlignment="1">
      <alignment horizontal="center"/>
    </xf>
    <xf numFmtId="164" fontId="6" fillId="5" borderId="14" xfId="0" applyNumberFormat="1" applyFont="1" applyFill="1" applyBorder="1" applyAlignment="1">
      <alignment horizontal="right"/>
    </xf>
    <xf numFmtId="0" fontId="11" fillId="5" borderId="13" xfId="0" applyFont="1" applyFill="1" applyBorder="1" applyAlignment="1">
      <alignment horizontal="left"/>
    </xf>
    <xf numFmtId="1" fontId="11" fillId="5" borderId="13" xfId="0" applyNumberFormat="1" applyFont="1" applyFill="1" applyBorder="1" applyAlignment="1">
      <alignment horizontal="left"/>
    </xf>
    <xf numFmtId="0" fontId="12" fillId="5" borderId="1" xfId="0" applyFont="1" applyFill="1" applyBorder="1"/>
    <xf numFmtId="0" fontId="12" fillId="5" borderId="6" xfId="0" applyFont="1" applyFill="1" applyBorder="1"/>
    <xf numFmtId="0" fontId="3" fillId="5" borderId="1" xfId="0" applyFont="1" applyFill="1" applyBorder="1" applyAlignment="1">
      <alignment vertical="top"/>
    </xf>
    <xf numFmtId="0" fontId="14" fillId="5" borderId="1" xfId="0" applyFont="1" applyFill="1" applyBorder="1" applyAlignment="1">
      <alignment vertical="top"/>
    </xf>
    <xf numFmtId="49" fontId="6" fillId="5" borderId="0" xfId="0" applyNumberFormat="1" applyFont="1" applyFill="1" applyAlignment="1">
      <alignment horizontal="right"/>
    </xf>
    <xf numFmtId="0" fontId="5" fillId="5" borderId="0" xfId="0" applyFont="1" applyFill="1" applyAlignment="1">
      <alignment vertical="top"/>
    </xf>
    <xf numFmtId="10" fontId="6" fillId="5" borderId="0" xfId="0" applyNumberFormat="1" applyFont="1" applyFill="1"/>
    <xf numFmtId="165" fontId="6" fillId="5" borderId="0" xfId="0" applyNumberFormat="1" applyFont="1" applyFill="1"/>
    <xf numFmtId="0" fontId="6" fillId="5" borderId="0" xfId="0" applyFont="1" applyFill="1" applyAlignment="1">
      <alignment horizontal="center"/>
    </xf>
    <xf numFmtId="164" fontId="6" fillId="5" borderId="0" xfId="0" applyNumberFormat="1" applyFont="1" applyFill="1" applyAlignment="1">
      <alignment horizontal="center" vertical="top"/>
    </xf>
    <xf numFmtId="164" fontId="6" fillId="5" borderId="0" xfId="0" applyNumberFormat="1" applyFont="1" applyFill="1" applyAlignment="1">
      <alignment horizontal="right"/>
    </xf>
    <xf numFmtId="0" fontId="3" fillId="5" borderId="0" xfId="0" applyFont="1" applyFill="1" applyAlignment="1">
      <alignment vertical="top"/>
    </xf>
    <xf numFmtId="164" fontId="3" fillId="5" borderId="0" xfId="0" applyNumberFormat="1" applyFont="1" applyFill="1" applyAlignment="1">
      <alignment vertical="top"/>
    </xf>
    <xf numFmtId="0" fontId="3" fillId="5" borderId="0" xfId="0" applyFont="1" applyFill="1" applyAlignment="1">
      <alignment horizontal="center"/>
    </xf>
    <xf numFmtId="0" fontId="3" fillId="5" borderId="0" xfId="0" applyFont="1" applyFill="1"/>
    <xf numFmtId="10" fontId="3" fillId="5" borderId="0" xfId="0" applyNumberFormat="1" applyFont="1" applyFill="1" applyAlignment="1">
      <alignment horizontal="right"/>
    </xf>
    <xf numFmtId="164" fontId="6" fillId="5" borderId="0" xfId="0" applyNumberFormat="1" applyFont="1" applyFill="1" applyAlignment="1">
      <alignment horizontal="left"/>
    </xf>
    <xf numFmtId="164" fontId="6" fillId="5" borderId="6" xfId="0" applyNumberFormat="1" applyFont="1" applyFill="1" applyBorder="1" applyAlignment="1">
      <alignment horizontal="left"/>
    </xf>
    <xf numFmtId="164" fontId="11" fillId="5" borderId="6" xfId="0" applyNumberFormat="1" applyFont="1" applyFill="1" applyBorder="1" applyAlignment="1">
      <alignment horizontal="right"/>
    </xf>
    <xf numFmtId="10" fontId="6" fillId="4" borderId="3" xfId="1" applyNumberFormat="1" applyFont="1" applyFill="1" applyBorder="1" applyAlignment="1" applyProtection="1">
      <alignment horizontal="right"/>
      <protection locked="0"/>
    </xf>
    <xf numFmtId="0" fontId="6" fillId="5" borderId="11" xfId="0" applyFont="1" applyFill="1" applyBorder="1" applyAlignment="1">
      <alignment horizontal="left"/>
    </xf>
    <xf numFmtId="49" fontId="6" fillId="5" borderId="13" xfId="0" applyNumberFormat="1" applyFont="1" applyFill="1" applyBorder="1" applyAlignment="1">
      <alignment horizontal="right"/>
    </xf>
    <xf numFmtId="0" fontId="6" fillId="5" borderId="12" xfId="0" applyFont="1" applyFill="1" applyBorder="1" applyAlignment="1">
      <alignment horizontal="left"/>
    </xf>
    <xf numFmtId="0" fontId="3" fillId="5" borderId="0" xfId="0" applyFont="1" applyFill="1" applyAlignment="1">
      <alignment horizontal="center" vertical="center"/>
    </xf>
    <xf numFmtId="0" fontId="10" fillId="3" borderId="4"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6" fillId="5" borderId="0" xfId="0" applyFont="1" applyFill="1" applyAlignment="1">
      <alignment horizontal="left" vertical="top" wrapText="1"/>
    </xf>
    <xf numFmtId="164" fontId="6" fillId="5" borderId="0" xfId="0" applyNumberFormat="1" applyFont="1" applyFill="1" applyAlignment="1">
      <alignment horizontal="center" vertical="top"/>
    </xf>
    <xf numFmtId="164" fontId="6" fillId="5" borderId="0" xfId="0" applyNumberFormat="1" applyFont="1" applyFill="1" applyAlignment="1">
      <alignment horizontal="center" vertical="center" wrapText="1"/>
    </xf>
    <xf numFmtId="0" fontId="6" fillId="5" borderId="1" xfId="0" applyFont="1" applyFill="1" applyBorder="1" applyAlignment="1">
      <alignment horizontal="left" wrapText="1"/>
    </xf>
    <xf numFmtId="0" fontId="6" fillId="5" borderId="0" xfId="0" applyFont="1" applyFill="1" applyAlignment="1">
      <alignment horizontal="left" wrapText="1"/>
    </xf>
    <xf numFmtId="0" fontId="2" fillId="5" borderId="1" xfId="0" applyFont="1" applyFill="1" applyBorder="1" applyAlignment="1">
      <alignment horizontal="left" vertical="top" wrapText="1"/>
    </xf>
    <xf numFmtId="0" fontId="2" fillId="5" borderId="0" xfId="0" applyFont="1" applyFill="1" applyAlignment="1">
      <alignment horizontal="left" vertical="top" wrapText="1"/>
    </xf>
    <xf numFmtId="0" fontId="15" fillId="5" borderId="1" xfId="0" applyFont="1" applyFill="1" applyBorder="1" applyAlignment="1">
      <alignment horizontal="left" vertical="center" wrapText="1"/>
    </xf>
    <xf numFmtId="0" fontId="15" fillId="5" borderId="0" xfId="0" applyFont="1" applyFill="1" applyAlignment="1">
      <alignment horizontal="left" vertical="center" wrapText="1"/>
    </xf>
    <xf numFmtId="0" fontId="15" fillId="5" borderId="6" xfId="0" applyFont="1" applyFill="1" applyBorder="1" applyAlignment="1">
      <alignment horizontal="left" vertical="center" wrapText="1"/>
    </xf>
    <xf numFmtId="0" fontId="15" fillId="5" borderId="1" xfId="0" applyFont="1" applyFill="1" applyBorder="1" applyAlignment="1">
      <alignment horizontal="left" vertical="top" wrapText="1"/>
    </xf>
    <xf numFmtId="0" fontId="15" fillId="5" borderId="0" xfId="0" applyFont="1" applyFill="1" applyAlignment="1">
      <alignment horizontal="left" vertical="top" wrapText="1"/>
    </xf>
    <xf numFmtId="0" fontId="15" fillId="5" borderId="6"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horizontal="left" vertical="top" wrapText="1"/>
    </xf>
    <xf numFmtId="0" fontId="6" fillId="2" borderId="11"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13" xfId="0" applyFont="1" applyFill="1" applyBorder="1" applyAlignment="1">
      <alignment horizontal="left" vertical="top" wrapText="1"/>
    </xf>
    <xf numFmtId="0" fontId="3" fillId="5" borderId="2" xfId="0" applyFont="1" applyFill="1" applyBorder="1" applyAlignment="1">
      <alignment horizontal="left" wrapText="1"/>
    </xf>
    <xf numFmtId="0" fontId="3" fillId="5" borderId="3" xfId="0" applyFont="1" applyFill="1" applyBorder="1" applyAlignment="1">
      <alignment horizontal="left" wrapText="1"/>
    </xf>
    <xf numFmtId="0" fontId="3" fillId="4" borderId="2"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49" fontId="6" fillId="4" borderId="7" xfId="0" applyNumberFormat="1" applyFont="1" applyFill="1" applyBorder="1" applyAlignment="1" applyProtection="1">
      <alignment horizontal="center"/>
      <protection locked="0"/>
    </xf>
    <xf numFmtId="49" fontId="6" fillId="4" borderId="5" xfId="0" applyNumberFormat="1" applyFont="1" applyFill="1" applyBorder="1" applyAlignment="1" applyProtection="1">
      <alignment horizontal="center"/>
      <protection locked="0"/>
    </xf>
    <xf numFmtId="0" fontId="6" fillId="5" borderId="0" xfId="0" applyFont="1" applyFill="1" applyBorder="1" applyAlignment="1">
      <alignment horizontal="left"/>
    </xf>
    <xf numFmtId="164" fontId="4" fillId="5" borderId="0" xfId="0" applyNumberFormat="1" applyFont="1" applyFill="1"/>
  </cellXfs>
  <cellStyles count="2">
    <cellStyle name="Prozent" xfId="1" builtinId="5"/>
    <cellStyle name="Standard" xfId="0" builtinId="0"/>
  </cellStyles>
  <dxfs count="4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B996C-FD7B-4CA6-8E2D-849BE39951B4}">
  <sheetPr>
    <pageSetUpPr fitToPage="1"/>
  </sheetPr>
  <dimension ref="A1:BA344"/>
  <sheetViews>
    <sheetView tabSelected="1" zoomScale="110" zoomScaleNormal="110" workbookViewId="0">
      <selection activeCell="F188" sqref="F188"/>
    </sheetView>
  </sheetViews>
  <sheetFormatPr baseColWidth="10" defaultRowHeight="12.75" x14ac:dyDescent="0.2"/>
  <cols>
    <col min="1" max="1" width="37.42578125" style="6" customWidth="1"/>
    <col min="2" max="2" width="31.5703125" style="6" customWidth="1"/>
    <col min="3" max="3" width="7.85546875" style="6" bestFit="1" customWidth="1"/>
    <col min="4" max="4" width="6.85546875" style="6" bestFit="1" customWidth="1"/>
    <col min="5" max="5" width="17.5703125" style="6" customWidth="1"/>
    <col min="6" max="6" width="13.5703125" style="6" bestFit="1" customWidth="1"/>
    <col min="7" max="7" width="4" style="5" customWidth="1"/>
    <col min="8" max="53" width="11.42578125" style="5"/>
    <col min="54" max="16384" width="11.42578125" style="6"/>
  </cols>
  <sheetData>
    <row r="1" spans="1:53" ht="15.75" x14ac:dyDescent="0.2">
      <c r="A1" s="119" t="s">
        <v>23</v>
      </c>
      <c r="B1" s="120"/>
      <c r="C1" s="120"/>
      <c r="D1" s="120"/>
      <c r="E1" s="120"/>
      <c r="F1" s="121"/>
    </row>
    <row r="2" spans="1:53" s="11" customFormat="1" ht="5.25" x14ac:dyDescent="0.15">
      <c r="A2" s="7"/>
      <c r="B2" s="8"/>
      <c r="C2" s="8"/>
      <c r="D2" s="8"/>
      <c r="E2" s="8"/>
      <c r="F2" s="9"/>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row>
    <row r="3" spans="1:53" ht="27" customHeight="1" x14ac:dyDescent="0.2">
      <c r="A3" s="12" t="s">
        <v>0</v>
      </c>
      <c r="B3" s="140" t="s">
        <v>84</v>
      </c>
      <c r="C3" s="140"/>
      <c r="D3" s="140"/>
      <c r="E3" s="140"/>
      <c r="F3" s="141"/>
    </row>
    <row r="4" spans="1:53" s="11" customFormat="1" ht="5.25" x14ac:dyDescent="0.15">
      <c r="A4" s="7"/>
      <c r="B4" s="8"/>
      <c r="C4" s="8"/>
      <c r="D4" s="8"/>
      <c r="E4" s="8"/>
      <c r="F4" s="9"/>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row>
    <row r="5" spans="1:53" x14ac:dyDescent="0.2">
      <c r="A5" s="13" t="s">
        <v>1</v>
      </c>
      <c r="B5" s="142"/>
      <c r="C5" s="142"/>
      <c r="D5" s="142"/>
      <c r="E5" s="142"/>
      <c r="F5" s="143"/>
    </row>
    <row r="6" spans="1:53" s="11" customFormat="1" ht="5.25" x14ac:dyDescent="0.15">
      <c r="A6" s="7"/>
      <c r="B6" s="8"/>
      <c r="C6" s="8"/>
      <c r="D6" s="8"/>
      <c r="E6" s="8"/>
      <c r="F6" s="9"/>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ht="15" customHeight="1" x14ac:dyDescent="0.2">
      <c r="A7" s="14" t="s">
        <v>2</v>
      </c>
      <c r="B7" s="144"/>
      <c r="C7" s="144"/>
      <c r="D7" s="144"/>
      <c r="E7" s="144"/>
      <c r="F7" s="145"/>
    </row>
    <row r="8" spans="1:53" s="11" customFormat="1" ht="5.25" x14ac:dyDescent="0.15">
      <c r="A8" s="15"/>
      <c r="B8" s="16"/>
      <c r="C8" s="16"/>
      <c r="D8" s="17"/>
      <c r="E8" s="17"/>
      <c r="F8" s="18"/>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ht="15.75" x14ac:dyDescent="0.2">
      <c r="A9" s="119" t="s">
        <v>3</v>
      </c>
      <c r="B9" s="120"/>
      <c r="C9" s="120"/>
      <c r="D9" s="120"/>
      <c r="E9" s="120"/>
      <c r="F9" s="121"/>
    </row>
    <row r="10" spans="1:53" ht="148.5" customHeight="1" x14ac:dyDescent="0.2">
      <c r="A10" s="137" t="s">
        <v>89</v>
      </c>
      <c r="B10" s="138"/>
      <c r="C10" s="138"/>
      <c r="D10" s="138"/>
      <c r="E10" s="138"/>
      <c r="F10" s="139"/>
    </row>
    <row r="11" spans="1:53" ht="15.75" x14ac:dyDescent="0.2">
      <c r="A11" s="119" t="s">
        <v>4</v>
      </c>
      <c r="B11" s="120"/>
      <c r="C11" s="120"/>
      <c r="D11" s="120"/>
      <c r="E11" s="120"/>
      <c r="F11" s="121"/>
      <c r="G11" s="19"/>
    </row>
    <row r="12" spans="1:53" s="11" customFormat="1" ht="5.25" x14ac:dyDescent="0.15">
      <c r="A12" s="20"/>
      <c r="B12" s="17"/>
      <c r="C12" s="17"/>
      <c r="D12" s="17"/>
      <c r="E12" s="17"/>
      <c r="F12" s="18"/>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x14ac:dyDescent="0.2">
      <c r="A13" s="21" t="s">
        <v>5</v>
      </c>
      <c r="B13" s="22"/>
      <c r="C13" s="22"/>
      <c r="D13" s="22"/>
      <c r="E13" s="22"/>
      <c r="F13" s="23">
        <v>1314915.97</v>
      </c>
    </row>
    <row r="14" spans="1:53" s="11" customFormat="1" ht="5.25" x14ac:dyDescent="0.15">
      <c r="A14" s="24"/>
      <c r="B14" s="25"/>
      <c r="C14" s="25"/>
      <c r="D14" s="25"/>
      <c r="E14" s="25"/>
      <c r="F14" s="26"/>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row>
    <row r="15" spans="1:53" x14ac:dyDescent="0.2">
      <c r="A15" s="21" t="s">
        <v>6</v>
      </c>
      <c r="B15" s="22"/>
      <c r="C15" s="22"/>
      <c r="D15" s="22"/>
      <c r="E15" s="22"/>
      <c r="F15" s="1"/>
    </row>
    <row r="16" spans="1:53" s="11" customFormat="1" ht="5.25" x14ac:dyDescent="0.15">
      <c r="A16" s="24"/>
      <c r="B16" s="25"/>
      <c r="C16" s="25"/>
      <c r="D16" s="25"/>
      <c r="E16" s="25"/>
      <c r="F16" s="27"/>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x14ac:dyDescent="0.2">
      <c r="A17" s="21" t="s">
        <v>7</v>
      </c>
      <c r="B17" s="22"/>
      <c r="C17" s="22"/>
      <c r="D17" s="22"/>
      <c r="E17" s="22"/>
      <c r="F17" s="1"/>
    </row>
    <row r="18" spans="1:53" s="11" customFormat="1" ht="5.25" x14ac:dyDescent="0.15">
      <c r="A18" s="24"/>
      <c r="B18" s="25"/>
      <c r="C18" s="25"/>
      <c r="D18" s="25"/>
      <c r="E18" s="25"/>
      <c r="F18" s="27"/>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row>
    <row r="19" spans="1:53" x14ac:dyDescent="0.2">
      <c r="A19" s="21" t="s">
        <v>8</v>
      </c>
      <c r="B19" s="22"/>
      <c r="C19" s="22"/>
      <c r="D19" s="22"/>
      <c r="E19" s="22"/>
      <c r="F19" s="2"/>
    </row>
    <row r="20" spans="1:53" ht="4.5" customHeight="1" x14ac:dyDescent="0.2">
      <c r="A20" s="21"/>
      <c r="B20" s="22"/>
      <c r="C20" s="22"/>
      <c r="D20" s="22"/>
      <c r="E20" s="22"/>
      <c r="F20" s="28"/>
    </row>
    <row r="21" spans="1:53" x14ac:dyDescent="0.2">
      <c r="A21" s="21" t="s">
        <v>75</v>
      </c>
      <c r="B21" s="22"/>
      <c r="C21" s="22"/>
      <c r="D21" s="22"/>
      <c r="E21" s="22"/>
      <c r="F21" s="3"/>
    </row>
    <row r="22" spans="1:53" ht="6.6" customHeight="1" x14ac:dyDescent="0.2">
      <c r="A22" s="29"/>
      <c r="B22" s="30"/>
      <c r="C22" s="30"/>
      <c r="D22" s="30"/>
      <c r="E22" s="30"/>
      <c r="F22" s="31"/>
    </row>
    <row r="23" spans="1:53" ht="6.6" customHeight="1" x14ac:dyDescent="0.2">
      <c r="A23" s="115"/>
      <c r="B23" s="22"/>
      <c r="C23" s="22"/>
      <c r="D23" s="22"/>
      <c r="E23" s="22"/>
      <c r="F23" s="32"/>
    </row>
    <row r="24" spans="1:53" ht="15" x14ac:dyDescent="0.25">
      <c r="A24" s="33" t="s">
        <v>30</v>
      </c>
      <c r="B24" s="22"/>
      <c r="C24" s="22"/>
      <c r="D24" s="22"/>
      <c r="E24" s="22"/>
      <c r="F24" s="32"/>
    </row>
    <row r="25" spans="1:53" s="38" customFormat="1" x14ac:dyDescent="0.2">
      <c r="A25" s="34" t="s">
        <v>46</v>
      </c>
      <c r="B25" s="35"/>
      <c r="C25" s="35"/>
      <c r="D25" s="35"/>
      <c r="E25" s="35"/>
      <c r="F25" s="36">
        <f>F19*27%</f>
        <v>0</v>
      </c>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row>
    <row r="26" spans="1:53" s="38" customFormat="1" x14ac:dyDescent="0.2">
      <c r="A26" s="21" t="s">
        <v>35</v>
      </c>
      <c r="B26" s="35"/>
      <c r="C26" s="35"/>
      <c r="D26" s="35"/>
      <c r="E26" s="35"/>
      <c r="F26" s="39"/>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row>
    <row r="27" spans="1:53" s="38" customFormat="1" x14ac:dyDescent="0.2">
      <c r="A27" s="21" t="s">
        <v>36</v>
      </c>
      <c r="B27" s="35"/>
      <c r="C27" s="35"/>
      <c r="D27" s="35"/>
      <c r="E27" s="35"/>
      <c r="F27" s="39"/>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row>
    <row r="28" spans="1:53" s="38" customFormat="1" x14ac:dyDescent="0.2">
      <c r="A28" s="21" t="s">
        <v>37</v>
      </c>
      <c r="B28" s="35"/>
      <c r="C28" s="35"/>
      <c r="D28" s="35"/>
      <c r="E28" s="35"/>
      <c r="F28" s="39"/>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row>
    <row r="29" spans="1:53" s="38" customFormat="1" x14ac:dyDescent="0.2">
      <c r="A29" s="21" t="s">
        <v>44</v>
      </c>
      <c r="B29" s="35"/>
      <c r="C29" s="35"/>
      <c r="D29" s="35"/>
      <c r="E29" s="35"/>
      <c r="F29" s="39"/>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row>
    <row r="30" spans="1:53" s="38" customFormat="1" x14ac:dyDescent="0.2">
      <c r="A30" s="21"/>
      <c r="B30" s="35"/>
      <c r="C30" s="35"/>
      <c r="D30" s="35"/>
      <c r="E30" s="35"/>
      <c r="F30" s="39"/>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row>
    <row r="31" spans="1:53" s="38" customFormat="1" x14ac:dyDescent="0.2">
      <c r="A31" s="21" t="s">
        <v>76</v>
      </c>
      <c r="B31" s="35"/>
      <c r="C31" s="35"/>
      <c r="D31" s="35"/>
      <c r="E31" s="35"/>
      <c r="F31" s="36">
        <f>F25*F21</f>
        <v>0</v>
      </c>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row>
    <row r="32" spans="1:53" s="38" customFormat="1" x14ac:dyDescent="0.2">
      <c r="A32" s="21"/>
      <c r="B32" s="35"/>
      <c r="C32" s="35"/>
      <c r="D32" s="35"/>
      <c r="E32" s="35"/>
      <c r="F32" s="40"/>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row>
    <row r="33" spans="1:53" s="38" customFormat="1" x14ac:dyDescent="0.2">
      <c r="A33" s="34" t="s">
        <v>77</v>
      </c>
      <c r="B33" s="35"/>
      <c r="C33" s="35"/>
      <c r="D33" s="35"/>
      <c r="E33" s="35"/>
      <c r="F33" s="41">
        <f>F25+F31</f>
        <v>0</v>
      </c>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row>
    <row r="34" spans="1:53" s="38" customFormat="1" x14ac:dyDescent="0.2">
      <c r="A34" s="21"/>
      <c r="B34" s="35"/>
      <c r="C34" s="35"/>
      <c r="D34" s="35"/>
      <c r="E34" s="35"/>
      <c r="F34" s="40"/>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row>
    <row r="35" spans="1:53" ht="12.75" customHeight="1" x14ac:dyDescent="0.2">
      <c r="A35" s="42" t="s">
        <v>45</v>
      </c>
      <c r="B35" s="22"/>
      <c r="C35" s="5"/>
      <c r="D35" s="5"/>
      <c r="E35" s="5"/>
      <c r="F35" s="43"/>
    </row>
    <row r="36" spans="1:53" ht="9.75" customHeight="1" x14ac:dyDescent="0.2">
      <c r="A36" s="42"/>
      <c r="B36" s="22"/>
      <c r="C36" s="5"/>
      <c r="D36" s="5"/>
      <c r="E36" s="5"/>
      <c r="F36" s="43"/>
    </row>
    <row r="37" spans="1:53" ht="14.25" customHeight="1" x14ac:dyDescent="0.2">
      <c r="A37" s="44" t="s">
        <v>57</v>
      </c>
      <c r="B37" s="45"/>
      <c r="C37" s="35"/>
      <c r="D37" s="22"/>
      <c r="E37" s="5"/>
      <c r="F37" s="46"/>
    </row>
    <row r="38" spans="1:53" ht="36" customHeight="1" x14ac:dyDescent="0.2">
      <c r="A38" s="127" t="s">
        <v>22</v>
      </c>
      <c r="B38" s="128"/>
      <c r="C38" s="47" t="s">
        <v>9</v>
      </c>
      <c r="D38" s="48" t="s">
        <v>24</v>
      </c>
      <c r="E38" s="49" t="s">
        <v>26</v>
      </c>
      <c r="F38" s="50" t="s">
        <v>10</v>
      </c>
    </row>
    <row r="39" spans="1:53" x14ac:dyDescent="0.2">
      <c r="A39" s="21"/>
      <c r="B39" s="22"/>
      <c r="C39" s="22"/>
      <c r="D39" s="51"/>
      <c r="E39" s="52"/>
      <c r="F39" s="32"/>
    </row>
    <row r="40" spans="1:53" x14ac:dyDescent="0.2">
      <c r="A40" s="21" t="s">
        <v>47</v>
      </c>
      <c r="B40" s="22"/>
      <c r="C40" s="2"/>
      <c r="D40" s="53">
        <v>100</v>
      </c>
      <c r="E40" s="54" t="s">
        <v>25</v>
      </c>
      <c r="F40" s="36">
        <f>C40*D40</f>
        <v>0</v>
      </c>
    </row>
    <row r="41" spans="1:53" ht="3.75" customHeight="1" x14ac:dyDescent="0.2">
      <c r="A41" s="21"/>
      <c r="B41" s="22"/>
      <c r="C41" s="112"/>
      <c r="D41" s="51"/>
      <c r="E41" s="55"/>
      <c r="F41" s="39"/>
    </row>
    <row r="42" spans="1:53" x14ac:dyDescent="0.2">
      <c r="A42" s="56" t="s">
        <v>28</v>
      </c>
      <c r="B42" s="5"/>
      <c r="C42" s="2"/>
      <c r="D42" s="57">
        <v>10</v>
      </c>
      <c r="E42" s="58" t="s">
        <v>25</v>
      </c>
      <c r="F42" s="59">
        <f>C42*D42</f>
        <v>0</v>
      </c>
      <c r="G42" s="60"/>
    </row>
    <row r="43" spans="1:53" x14ac:dyDescent="0.2">
      <c r="A43" s="56"/>
      <c r="B43" s="5"/>
      <c r="C43" s="61"/>
      <c r="D43" s="62"/>
      <c r="E43" s="63"/>
      <c r="F43" s="39"/>
      <c r="G43" s="60"/>
    </row>
    <row r="44" spans="1:53" s="38" customFormat="1" x14ac:dyDescent="0.2">
      <c r="A44" s="34" t="s">
        <v>54</v>
      </c>
      <c r="B44" s="35"/>
      <c r="C44" s="35"/>
      <c r="D44" s="35"/>
      <c r="E44" s="35"/>
      <c r="F44" s="41">
        <f>F40+F42</f>
        <v>0</v>
      </c>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row>
    <row r="45" spans="1:53" ht="6.6" customHeight="1" x14ac:dyDescent="0.2">
      <c r="A45" s="29"/>
      <c r="B45" s="30"/>
      <c r="C45" s="30"/>
      <c r="D45" s="30"/>
      <c r="E45" s="30"/>
      <c r="F45" s="31"/>
    </row>
    <row r="46" spans="1:53" ht="6.6" customHeight="1" x14ac:dyDescent="0.2">
      <c r="A46" s="21"/>
      <c r="B46" s="22"/>
      <c r="C46" s="22"/>
      <c r="D46" s="22"/>
      <c r="E46" s="22"/>
      <c r="F46" s="116"/>
    </row>
    <row r="47" spans="1:53" ht="15" x14ac:dyDescent="0.25">
      <c r="A47" s="33" t="s">
        <v>31</v>
      </c>
      <c r="B47" s="22"/>
      <c r="C47" s="22"/>
      <c r="D47" s="22"/>
      <c r="E47" s="22"/>
      <c r="F47" s="32"/>
    </row>
    <row r="48" spans="1:53" s="38" customFormat="1" x14ac:dyDescent="0.2">
      <c r="A48" s="34" t="s">
        <v>48</v>
      </c>
      <c r="B48" s="35"/>
      <c r="C48" s="35"/>
      <c r="D48" s="35"/>
      <c r="E48" s="35"/>
      <c r="F48" s="36">
        <f>F19*35%</f>
        <v>0</v>
      </c>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row>
    <row r="49" spans="1:53" s="38" customFormat="1" x14ac:dyDescent="0.2">
      <c r="A49" s="21" t="s">
        <v>38</v>
      </c>
      <c r="B49" s="35"/>
      <c r="C49" s="35"/>
      <c r="D49" s="35"/>
      <c r="E49" s="35"/>
      <c r="F49" s="39"/>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row>
    <row r="50" spans="1:53" s="38" customFormat="1" x14ac:dyDescent="0.2">
      <c r="A50" s="21" t="s">
        <v>39</v>
      </c>
      <c r="B50" s="35"/>
      <c r="C50" s="35"/>
      <c r="D50" s="35"/>
      <c r="E50" s="35"/>
      <c r="F50" s="39"/>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row>
    <row r="51" spans="1:53" s="38" customFormat="1" x14ac:dyDescent="0.2">
      <c r="A51" s="21"/>
      <c r="B51" s="35"/>
      <c r="C51" s="35"/>
      <c r="D51" s="35"/>
      <c r="E51" s="35"/>
      <c r="F51" s="39"/>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row>
    <row r="52" spans="1:53" s="38" customFormat="1" x14ac:dyDescent="0.2">
      <c r="A52" s="21" t="s">
        <v>76</v>
      </c>
      <c r="B52" s="35"/>
      <c r="C52" s="35"/>
      <c r="D52" s="35"/>
      <c r="E52" s="35"/>
      <c r="F52" s="36">
        <f>F48*F21</f>
        <v>0</v>
      </c>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row>
    <row r="53" spans="1:53" s="38" customFormat="1" x14ac:dyDescent="0.2">
      <c r="A53" s="21"/>
      <c r="B53" s="35"/>
      <c r="C53" s="35"/>
      <c r="D53" s="35"/>
      <c r="E53" s="35"/>
      <c r="F53" s="40"/>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row>
    <row r="54" spans="1:53" s="38" customFormat="1" x14ac:dyDescent="0.2">
      <c r="A54" s="34" t="s">
        <v>78</v>
      </c>
      <c r="B54" s="35"/>
      <c r="C54" s="35"/>
      <c r="D54" s="35"/>
      <c r="E54" s="35"/>
      <c r="F54" s="41">
        <f>F48+F52</f>
        <v>0</v>
      </c>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row>
    <row r="55" spans="1:53" ht="14.25" customHeight="1" x14ac:dyDescent="0.2">
      <c r="A55" s="21"/>
      <c r="B55" s="22"/>
      <c r="C55" s="5"/>
      <c r="D55" s="5"/>
      <c r="E55" s="5"/>
      <c r="F55" s="43"/>
    </row>
    <row r="56" spans="1:53" x14ac:dyDescent="0.2">
      <c r="A56" s="44" t="s">
        <v>55</v>
      </c>
      <c r="B56" s="45"/>
      <c r="C56" s="35"/>
      <c r="D56" s="22"/>
      <c r="E56" s="5"/>
      <c r="F56" s="43"/>
    </row>
    <row r="57" spans="1:53" x14ac:dyDescent="0.2">
      <c r="A57" s="44"/>
      <c r="B57" s="45"/>
      <c r="C57" s="35"/>
      <c r="D57" s="22"/>
      <c r="E57" s="5"/>
      <c r="F57" s="43"/>
    </row>
    <row r="58" spans="1:53" x14ac:dyDescent="0.2">
      <c r="A58" s="34" t="s">
        <v>49</v>
      </c>
      <c r="B58" s="45"/>
      <c r="C58" s="35"/>
      <c r="D58" s="22"/>
      <c r="E58" s="5"/>
      <c r="F58" s="41" t="s">
        <v>32</v>
      </c>
    </row>
    <row r="59" spans="1:53" ht="6.6" customHeight="1" x14ac:dyDescent="0.2">
      <c r="A59" s="29"/>
      <c r="B59" s="30"/>
      <c r="C59" s="30"/>
      <c r="D59" s="30"/>
      <c r="E59" s="30"/>
      <c r="F59" s="31"/>
    </row>
    <row r="60" spans="1:53" ht="6.6" customHeight="1" x14ac:dyDescent="0.2">
      <c r="A60" s="21"/>
      <c r="B60" s="146"/>
      <c r="C60" s="117"/>
      <c r="D60" s="146"/>
      <c r="E60" s="146"/>
      <c r="F60" s="116"/>
    </row>
    <row r="61" spans="1:53" ht="15" x14ac:dyDescent="0.25">
      <c r="A61" s="33" t="s">
        <v>33</v>
      </c>
      <c r="B61" s="146"/>
      <c r="C61" s="22"/>
      <c r="D61" s="146"/>
      <c r="E61" s="146"/>
      <c r="F61" s="32"/>
      <c r="G61" s="68"/>
    </row>
    <row r="62" spans="1:53" x14ac:dyDescent="0.2">
      <c r="A62" s="34" t="s">
        <v>53</v>
      </c>
      <c r="B62" s="35"/>
      <c r="C62" s="35"/>
      <c r="D62" s="35"/>
      <c r="E62" s="35"/>
      <c r="F62" s="36">
        <f>F19*33.5%</f>
        <v>0</v>
      </c>
      <c r="G62" s="68"/>
    </row>
    <row r="63" spans="1:53" x14ac:dyDescent="0.2">
      <c r="A63" s="21" t="s">
        <v>52</v>
      </c>
      <c r="B63" s="22"/>
      <c r="C63" s="22"/>
      <c r="D63" s="22"/>
      <c r="E63" s="22"/>
      <c r="F63" s="39"/>
      <c r="G63" s="68"/>
    </row>
    <row r="64" spans="1:53" x14ac:dyDescent="0.2">
      <c r="A64" s="21" t="s">
        <v>40</v>
      </c>
      <c r="B64" s="22"/>
      <c r="C64" s="5"/>
      <c r="D64" s="5"/>
      <c r="E64" s="5"/>
      <c r="F64" s="43"/>
      <c r="G64" s="68"/>
    </row>
    <row r="65" spans="1:53" x14ac:dyDescent="0.2">
      <c r="A65" s="21"/>
      <c r="B65" s="22"/>
      <c r="C65" s="5"/>
      <c r="D65" s="5"/>
      <c r="E65" s="5"/>
      <c r="F65" s="43"/>
      <c r="G65" s="68"/>
    </row>
    <row r="66" spans="1:53" ht="13.5" customHeight="1" x14ac:dyDescent="0.2">
      <c r="A66" s="21" t="s">
        <v>76</v>
      </c>
      <c r="B66" s="35"/>
      <c r="C66" s="35"/>
      <c r="D66" s="35"/>
      <c r="E66" s="35"/>
      <c r="F66" s="36">
        <f>F62*F21</f>
        <v>0</v>
      </c>
      <c r="G66" s="68"/>
    </row>
    <row r="67" spans="1:53" x14ac:dyDescent="0.2">
      <c r="A67" s="21"/>
      <c r="B67" s="22"/>
      <c r="C67" s="5"/>
      <c r="D67" s="5"/>
      <c r="E67" s="5"/>
      <c r="F67" s="43"/>
      <c r="G67" s="68"/>
    </row>
    <row r="68" spans="1:53" ht="10.5" customHeight="1" x14ac:dyDescent="0.2">
      <c r="A68" s="132" t="s">
        <v>42</v>
      </c>
      <c r="B68" s="133"/>
      <c r="C68" s="133"/>
      <c r="D68" s="133"/>
      <c r="E68" s="133"/>
      <c r="F68" s="134"/>
      <c r="G68" s="68"/>
    </row>
    <row r="69" spans="1:53" ht="20.25" customHeight="1" x14ac:dyDescent="0.2">
      <c r="A69" s="129" t="s">
        <v>43</v>
      </c>
      <c r="B69" s="130"/>
      <c r="C69" s="130"/>
      <c r="D69" s="130"/>
      <c r="E69" s="130"/>
      <c r="F69" s="131"/>
      <c r="G69" s="68"/>
    </row>
    <row r="70" spans="1:53" ht="10.5" customHeight="1" x14ac:dyDescent="0.2">
      <c r="A70" s="42"/>
      <c r="B70" s="73"/>
      <c r="C70" s="73"/>
      <c r="D70" s="73"/>
      <c r="E70" s="73"/>
      <c r="F70" s="74"/>
      <c r="G70" s="68"/>
    </row>
    <row r="71" spans="1:53" s="38" customFormat="1" x14ac:dyDescent="0.2">
      <c r="A71" s="34" t="s">
        <v>79</v>
      </c>
      <c r="B71" s="35"/>
      <c r="C71" s="35"/>
      <c r="D71" s="35"/>
      <c r="E71" s="35"/>
      <c r="F71" s="41">
        <f>F62+F66</f>
        <v>0</v>
      </c>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row>
    <row r="72" spans="1:53" ht="12.75" customHeight="1" x14ac:dyDescent="0.2">
      <c r="A72" s="42"/>
      <c r="B72" s="73"/>
      <c r="C72" s="73"/>
      <c r="D72" s="73"/>
      <c r="E72" s="73"/>
      <c r="F72" s="74"/>
      <c r="G72" s="68"/>
    </row>
    <row r="73" spans="1:53" x14ac:dyDescent="0.2">
      <c r="A73" s="44" t="s">
        <v>56</v>
      </c>
      <c r="B73" s="45"/>
      <c r="C73" s="35"/>
      <c r="D73" s="22"/>
      <c r="E73" s="5"/>
      <c r="F73" s="46"/>
      <c r="G73" s="68"/>
    </row>
    <row r="74" spans="1:53" x14ac:dyDescent="0.2">
      <c r="A74" s="44"/>
      <c r="B74" s="45"/>
      <c r="C74" s="35"/>
      <c r="D74" s="22"/>
      <c r="E74" s="5"/>
      <c r="F74" s="46"/>
      <c r="G74" s="68"/>
    </row>
    <row r="75" spans="1:53" x14ac:dyDescent="0.2">
      <c r="A75" s="34" t="s">
        <v>62</v>
      </c>
      <c r="B75" s="35"/>
      <c r="C75" s="35"/>
      <c r="D75" s="35"/>
      <c r="E75" s="35"/>
      <c r="F75" s="41" t="s">
        <v>32</v>
      </c>
      <c r="G75" s="68"/>
    </row>
    <row r="76" spans="1:53" ht="6.6" customHeight="1" x14ac:dyDescent="0.2">
      <c r="A76" s="29"/>
      <c r="B76" s="30"/>
      <c r="C76" s="30"/>
      <c r="D76" s="30"/>
      <c r="E76" s="30"/>
      <c r="F76" s="31"/>
    </row>
    <row r="77" spans="1:53" ht="6.6" customHeight="1" x14ac:dyDescent="0.2">
      <c r="A77" s="21"/>
      <c r="B77" s="22"/>
      <c r="C77" s="22"/>
      <c r="D77" s="22"/>
      <c r="E77" s="22"/>
      <c r="F77" s="32"/>
    </row>
    <row r="78" spans="1:53" ht="15" x14ac:dyDescent="0.25">
      <c r="A78" s="33" t="s">
        <v>50</v>
      </c>
      <c r="B78" s="22"/>
      <c r="C78" s="22"/>
      <c r="D78" s="22"/>
      <c r="E78" s="22"/>
      <c r="F78" s="32"/>
    </row>
    <row r="79" spans="1:53" s="38" customFormat="1" x14ac:dyDescent="0.2">
      <c r="A79" s="34" t="s">
        <v>51</v>
      </c>
      <c r="B79" s="35"/>
      <c r="C79" s="35"/>
      <c r="D79" s="35"/>
      <c r="E79" s="35"/>
      <c r="F79" s="36">
        <f>F19*2%</f>
        <v>0</v>
      </c>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row>
    <row r="80" spans="1:53" x14ac:dyDescent="0.2">
      <c r="A80" s="21" t="s">
        <v>41</v>
      </c>
      <c r="B80" s="22"/>
      <c r="C80" s="22"/>
      <c r="D80" s="22"/>
      <c r="E80" s="22"/>
      <c r="F80" s="39"/>
      <c r="G80" s="37"/>
    </row>
    <row r="81" spans="1:53" x14ac:dyDescent="0.2">
      <c r="A81" s="21"/>
      <c r="B81" s="22"/>
      <c r="C81" s="22"/>
      <c r="D81" s="22"/>
      <c r="E81" s="22"/>
      <c r="F81" s="39"/>
      <c r="G81" s="37"/>
    </row>
    <row r="82" spans="1:53" s="38" customFormat="1" x14ac:dyDescent="0.2">
      <c r="A82" s="21" t="s">
        <v>76</v>
      </c>
      <c r="B82" s="35"/>
      <c r="C82" s="35"/>
      <c r="D82" s="35"/>
      <c r="E82" s="35"/>
      <c r="F82" s="36">
        <f>F79*F21</f>
        <v>0</v>
      </c>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row>
    <row r="83" spans="1:53" s="38" customFormat="1" x14ac:dyDescent="0.2">
      <c r="A83" s="21"/>
      <c r="B83" s="35"/>
      <c r="C83" s="35"/>
      <c r="D83" s="35"/>
      <c r="E83" s="35"/>
      <c r="F83" s="40"/>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row>
    <row r="84" spans="1:53" s="38" customFormat="1" x14ac:dyDescent="0.2">
      <c r="A84" s="34" t="s">
        <v>80</v>
      </c>
      <c r="B84" s="35"/>
      <c r="C84" s="35"/>
      <c r="D84" s="35"/>
      <c r="E84" s="35"/>
      <c r="F84" s="41">
        <f>F79+F82</f>
        <v>0</v>
      </c>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row>
    <row r="85" spans="1:53" s="38" customFormat="1" x14ac:dyDescent="0.2">
      <c r="A85" s="34"/>
      <c r="B85" s="35"/>
      <c r="C85" s="35"/>
      <c r="D85" s="35"/>
      <c r="E85" s="35"/>
      <c r="F85" s="40"/>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row>
    <row r="86" spans="1:53" x14ac:dyDescent="0.2">
      <c r="A86" s="44" t="s">
        <v>59</v>
      </c>
      <c r="B86" s="45"/>
      <c r="C86" s="35"/>
      <c r="D86" s="22"/>
      <c r="E86" s="5"/>
      <c r="F86" s="46"/>
    </row>
    <row r="87" spans="1:53" ht="28.5" customHeight="1" x14ac:dyDescent="0.2">
      <c r="A87" s="127" t="s">
        <v>22</v>
      </c>
      <c r="B87" s="128"/>
      <c r="C87" s="75" t="s">
        <v>9</v>
      </c>
      <c r="D87" s="76" t="s">
        <v>24</v>
      </c>
      <c r="E87" s="77" t="s">
        <v>26</v>
      </c>
      <c r="F87" s="78" t="s">
        <v>10</v>
      </c>
    </row>
    <row r="88" spans="1:53" x14ac:dyDescent="0.2">
      <c r="A88" s="21"/>
      <c r="B88" s="22"/>
      <c r="C88" s="22"/>
      <c r="D88" s="51"/>
      <c r="E88" s="52"/>
      <c r="F88" s="32"/>
      <c r="H88" s="147"/>
    </row>
    <row r="89" spans="1:53" x14ac:dyDescent="0.2">
      <c r="A89" s="125" t="s">
        <v>29</v>
      </c>
      <c r="B89" s="126"/>
      <c r="C89" s="2"/>
      <c r="D89" s="57">
        <v>20</v>
      </c>
      <c r="E89" s="81" t="s">
        <v>25</v>
      </c>
      <c r="F89" s="36">
        <f>C89*D89</f>
        <v>0</v>
      </c>
      <c r="G89" s="82"/>
    </row>
    <row r="90" spans="1:53" x14ac:dyDescent="0.2">
      <c r="A90" s="79"/>
      <c r="B90" s="80"/>
      <c r="C90" s="83"/>
      <c r="D90" s="62"/>
      <c r="E90" s="84"/>
      <c r="F90" s="39"/>
      <c r="G90" s="82"/>
      <c r="H90" s="147"/>
      <c r="I90" s="147"/>
    </row>
    <row r="91" spans="1:53" s="38" customFormat="1" x14ac:dyDescent="0.2">
      <c r="A91" s="34" t="s">
        <v>58</v>
      </c>
      <c r="B91" s="35"/>
      <c r="C91" s="35"/>
      <c r="D91" s="35"/>
      <c r="E91" s="35"/>
      <c r="F91" s="41">
        <f>F89</f>
        <v>0</v>
      </c>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row>
    <row r="92" spans="1:53" x14ac:dyDescent="0.2">
      <c r="A92" s="64"/>
      <c r="B92" s="65"/>
      <c r="C92" s="66"/>
      <c r="D92" s="67"/>
      <c r="E92" s="66"/>
      <c r="F92" s="36"/>
      <c r="G92" s="68"/>
    </row>
    <row r="93" spans="1:53" x14ac:dyDescent="0.2">
      <c r="A93" s="35"/>
      <c r="B93" s="35"/>
      <c r="C93" s="35"/>
      <c r="D93" s="35"/>
      <c r="E93" s="35"/>
      <c r="F93" s="85"/>
      <c r="G93" s="68"/>
    </row>
    <row r="94" spans="1:53" ht="15.75" customHeight="1" x14ac:dyDescent="0.2">
      <c r="A94" s="119" t="s">
        <v>60</v>
      </c>
      <c r="B94" s="120"/>
      <c r="C94" s="120"/>
      <c r="D94" s="120"/>
      <c r="E94" s="120"/>
      <c r="F94" s="121"/>
    </row>
    <row r="95" spans="1:53" s="11" customFormat="1" ht="5.25" x14ac:dyDescent="0.15">
      <c r="A95" s="20"/>
      <c r="B95" s="17"/>
      <c r="C95" s="17"/>
      <c r="D95" s="17"/>
      <c r="E95" s="17"/>
      <c r="F95" s="18"/>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row>
    <row r="96" spans="1:53" s="38" customFormat="1" x14ac:dyDescent="0.2">
      <c r="A96" s="21" t="s">
        <v>61</v>
      </c>
      <c r="B96" s="22"/>
      <c r="C96" s="22"/>
      <c r="D96" s="22"/>
      <c r="E96" s="22"/>
      <c r="F96" s="23">
        <v>21848.74</v>
      </c>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row>
    <row r="97" spans="1:53" s="11" customFormat="1" ht="5.25" x14ac:dyDescent="0.15">
      <c r="A97" s="24"/>
      <c r="B97" s="25"/>
      <c r="C97" s="25"/>
      <c r="D97" s="25"/>
      <c r="E97" s="25"/>
      <c r="F97" s="26"/>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row>
    <row r="98" spans="1:53" x14ac:dyDescent="0.2">
      <c r="A98" s="21" t="s">
        <v>6</v>
      </c>
      <c r="B98" s="22"/>
      <c r="C98" s="22"/>
      <c r="D98" s="22"/>
      <c r="E98" s="22"/>
      <c r="F98" s="1"/>
    </row>
    <row r="99" spans="1:53" ht="5.25" customHeight="1" x14ac:dyDescent="0.2">
      <c r="A99" s="24"/>
      <c r="B99" s="25"/>
      <c r="C99" s="25"/>
      <c r="D99" s="25"/>
      <c r="E99" s="25"/>
      <c r="F99" s="27"/>
    </row>
    <row r="100" spans="1:53" s="11" customFormat="1" x14ac:dyDescent="0.2">
      <c r="A100" s="21" t="s">
        <v>7</v>
      </c>
      <c r="B100" s="22"/>
      <c r="C100" s="22"/>
      <c r="D100" s="22"/>
      <c r="E100" s="22"/>
      <c r="F100" s="1"/>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row>
    <row r="101" spans="1:53" ht="6.75" customHeight="1" x14ac:dyDescent="0.2">
      <c r="A101" s="24"/>
      <c r="B101" s="25"/>
      <c r="C101" s="25"/>
      <c r="D101" s="25"/>
      <c r="E101" s="25"/>
      <c r="F101" s="27"/>
      <c r="G101" s="86"/>
    </row>
    <row r="102" spans="1:53" s="11" customFormat="1" x14ac:dyDescent="0.2">
      <c r="A102" s="21" t="s">
        <v>8</v>
      </c>
      <c r="B102" s="22"/>
      <c r="C102" s="22"/>
      <c r="D102" s="22"/>
      <c r="E102" s="22"/>
      <c r="F102" s="2"/>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row>
    <row r="103" spans="1:53" s="11" customFormat="1" ht="6.75" customHeight="1" x14ac:dyDescent="0.2">
      <c r="A103" s="21"/>
      <c r="B103" s="22"/>
      <c r="C103" s="22"/>
      <c r="D103" s="22"/>
      <c r="E103" s="22"/>
      <c r="F103" s="28"/>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row>
    <row r="104" spans="1:53" x14ac:dyDescent="0.2">
      <c r="A104" s="21" t="s">
        <v>75</v>
      </c>
      <c r="B104" s="22"/>
      <c r="C104" s="22"/>
      <c r="D104" s="22"/>
      <c r="E104" s="22"/>
      <c r="F104" s="3"/>
    </row>
    <row r="105" spans="1:53" ht="6.6" customHeight="1" x14ac:dyDescent="0.2">
      <c r="A105" s="29"/>
      <c r="B105" s="30"/>
      <c r="C105" s="30"/>
      <c r="D105" s="30"/>
      <c r="E105" s="30"/>
      <c r="F105" s="31"/>
    </row>
    <row r="106" spans="1:53" ht="6.6" customHeight="1" x14ac:dyDescent="0.2">
      <c r="A106" s="21"/>
      <c r="B106" s="117"/>
      <c r="C106" s="22"/>
      <c r="D106" s="117"/>
      <c r="E106" s="22"/>
      <c r="F106" s="32"/>
    </row>
    <row r="107" spans="1:53" ht="15" x14ac:dyDescent="0.25">
      <c r="A107" s="33" t="s">
        <v>30</v>
      </c>
      <c r="B107" s="22"/>
      <c r="C107" s="22"/>
      <c r="D107" s="22"/>
      <c r="E107" s="22"/>
      <c r="F107" s="32"/>
    </row>
    <row r="108" spans="1:53" s="11" customFormat="1" x14ac:dyDescent="0.2">
      <c r="A108" s="34" t="s">
        <v>66</v>
      </c>
      <c r="B108" s="35"/>
      <c r="C108" s="35"/>
      <c r="D108" s="35"/>
      <c r="E108" s="35"/>
      <c r="F108" s="36">
        <f>F102*33%</f>
        <v>0</v>
      </c>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row>
    <row r="109" spans="1:53" x14ac:dyDescent="0.2">
      <c r="A109" s="21" t="s">
        <v>63</v>
      </c>
      <c r="B109" s="35"/>
      <c r="C109" s="35"/>
      <c r="D109" s="35"/>
      <c r="E109" s="35"/>
      <c r="F109" s="39"/>
      <c r="G109" s="86"/>
    </row>
    <row r="110" spans="1:53" s="11" customFormat="1" x14ac:dyDescent="0.2">
      <c r="A110" s="21" t="s">
        <v>64</v>
      </c>
      <c r="B110" s="35"/>
      <c r="C110" s="35"/>
      <c r="D110" s="35"/>
      <c r="E110" s="35"/>
      <c r="F110" s="39"/>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row>
    <row r="111" spans="1:53" s="38" customFormat="1" x14ac:dyDescent="0.2">
      <c r="A111" s="21" t="s">
        <v>65</v>
      </c>
      <c r="B111" s="35"/>
      <c r="C111" s="35"/>
      <c r="D111" s="35"/>
      <c r="E111" s="35"/>
      <c r="F111" s="39"/>
      <c r="G111" s="37"/>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c r="AY111" s="37"/>
      <c r="AZ111" s="37"/>
      <c r="BA111" s="37"/>
    </row>
    <row r="112" spans="1:53" s="11" customFormat="1" x14ac:dyDescent="0.2">
      <c r="A112" s="21" t="s">
        <v>74</v>
      </c>
      <c r="B112" s="35"/>
      <c r="C112" s="35"/>
      <c r="D112" s="35"/>
      <c r="E112" s="35"/>
      <c r="F112" s="39"/>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row>
    <row r="113" spans="1:53" s="11" customFormat="1" x14ac:dyDescent="0.2">
      <c r="A113" s="21"/>
      <c r="B113" s="35"/>
      <c r="C113" s="35"/>
      <c r="D113" s="35"/>
      <c r="E113" s="35"/>
      <c r="F113" s="39"/>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row>
    <row r="114" spans="1:53" s="38" customFormat="1" x14ac:dyDescent="0.2">
      <c r="A114" s="21" t="s">
        <v>76</v>
      </c>
      <c r="B114" s="35"/>
      <c r="C114" s="35"/>
      <c r="D114" s="35"/>
      <c r="E114" s="35"/>
      <c r="F114" s="36">
        <f>F108*F104</f>
        <v>0</v>
      </c>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row>
    <row r="115" spans="1:53" s="11" customFormat="1" x14ac:dyDescent="0.2">
      <c r="A115" s="21"/>
      <c r="B115" s="35"/>
      <c r="C115" s="35"/>
      <c r="D115" s="35"/>
      <c r="E115" s="35"/>
      <c r="F115" s="39"/>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row>
    <row r="116" spans="1:53" s="38" customFormat="1" x14ac:dyDescent="0.2">
      <c r="A116" s="34" t="s">
        <v>81</v>
      </c>
      <c r="B116" s="35"/>
      <c r="C116" s="35"/>
      <c r="D116" s="35"/>
      <c r="E116" s="35"/>
      <c r="F116" s="41">
        <f>F108+F114</f>
        <v>0</v>
      </c>
      <c r="G116" s="37"/>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c r="BA116" s="37"/>
    </row>
    <row r="117" spans="1:53" s="38" customFormat="1" x14ac:dyDescent="0.2">
      <c r="A117" s="34"/>
      <c r="B117" s="35"/>
      <c r="C117" s="35"/>
      <c r="D117" s="35"/>
      <c r="E117" s="35"/>
      <c r="F117" s="40"/>
      <c r="G117" s="37"/>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row>
    <row r="118" spans="1:53" s="11" customFormat="1" ht="13.5" customHeight="1" x14ac:dyDescent="0.2">
      <c r="A118" s="72" t="s">
        <v>45</v>
      </c>
      <c r="B118" s="22"/>
      <c r="C118" s="5"/>
      <c r="D118" s="5"/>
      <c r="E118" s="5"/>
      <c r="F118" s="43"/>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row>
    <row r="119" spans="1:53" s="38" customFormat="1" ht="12.75" customHeight="1" x14ac:dyDescent="0.2">
      <c r="A119" s="42"/>
      <c r="B119" s="22"/>
      <c r="C119" s="5"/>
      <c r="D119" s="5"/>
      <c r="E119" s="5"/>
      <c r="F119" s="43"/>
      <c r="G119" s="37"/>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row>
    <row r="120" spans="1:53" s="11" customFormat="1" x14ac:dyDescent="0.2">
      <c r="A120" s="44" t="s">
        <v>57</v>
      </c>
      <c r="B120" s="45"/>
      <c r="C120" s="35"/>
      <c r="D120" s="22"/>
      <c r="E120" s="5"/>
      <c r="F120" s="46"/>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row>
    <row r="121" spans="1:53" s="11" customFormat="1" ht="25.5" x14ac:dyDescent="0.15">
      <c r="A121" s="135" t="s">
        <v>22</v>
      </c>
      <c r="B121" s="136"/>
      <c r="C121" s="87" t="s">
        <v>9</v>
      </c>
      <c r="D121" s="88" t="s">
        <v>24</v>
      </c>
      <c r="E121" s="89" t="s">
        <v>26</v>
      </c>
      <c r="F121" s="90" t="s">
        <v>10</v>
      </c>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row>
    <row r="122" spans="1:53" s="11" customFormat="1" x14ac:dyDescent="0.2">
      <c r="A122" s="21"/>
      <c r="B122" s="22"/>
      <c r="C122" s="22"/>
      <c r="D122" s="51"/>
      <c r="E122" s="52"/>
      <c r="F122" s="32"/>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row>
    <row r="123" spans="1:53" s="11" customFormat="1" x14ac:dyDescent="0.2">
      <c r="A123" s="21" t="s">
        <v>73</v>
      </c>
      <c r="B123" s="22"/>
      <c r="C123" s="2"/>
      <c r="D123" s="57">
        <v>20</v>
      </c>
      <c r="E123" s="54" t="s">
        <v>25</v>
      </c>
      <c r="F123" s="36">
        <f>C123*D123</f>
        <v>0</v>
      </c>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row>
    <row r="124" spans="1:53" s="11" customFormat="1" ht="3.75" customHeight="1" x14ac:dyDescent="0.2">
      <c r="A124" s="21"/>
      <c r="B124" s="22"/>
      <c r="C124" s="111"/>
      <c r="D124" s="51"/>
      <c r="E124" s="55"/>
      <c r="F124" s="39"/>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row>
    <row r="125" spans="1:53" s="11" customFormat="1" x14ac:dyDescent="0.2">
      <c r="A125" s="56" t="s">
        <v>28</v>
      </c>
      <c r="B125" s="5"/>
      <c r="C125" s="2"/>
      <c r="D125" s="57">
        <v>10</v>
      </c>
      <c r="E125" s="91" t="s">
        <v>25</v>
      </c>
      <c r="F125" s="59">
        <f>C125*D125</f>
        <v>0</v>
      </c>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row>
    <row r="126" spans="1:53" s="11" customFormat="1" x14ac:dyDescent="0.2">
      <c r="A126" s="56"/>
      <c r="B126" s="5"/>
      <c r="C126" s="61"/>
      <c r="D126" s="62"/>
      <c r="E126" s="63"/>
      <c r="F126" s="92"/>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row>
    <row r="127" spans="1:53" s="11" customFormat="1" x14ac:dyDescent="0.2">
      <c r="A127" s="34" t="s">
        <v>54</v>
      </c>
      <c r="B127" s="35"/>
      <c r="C127" s="35"/>
      <c r="D127" s="35"/>
      <c r="E127" s="35"/>
      <c r="F127" s="41">
        <f>F123+F125</f>
        <v>0</v>
      </c>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row>
    <row r="128" spans="1:53" ht="6.6" customHeight="1" x14ac:dyDescent="0.2">
      <c r="A128" s="29"/>
      <c r="B128" s="30"/>
      <c r="C128" s="30"/>
      <c r="D128" s="30"/>
      <c r="E128" s="30"/>
      <c r="F128" s="31"/>
    </row>
    <row r="129" spans="1:53" ht="6.6" customHeight="1" x14ac:dyDescent="0.2">
      <c r="A129" s="21"/>
      <c r="B129" s="22"/>
      <c r="C129" s="22"/>
      <c r="D129" s="22"/>
      <c r="E129" s="22"/>
      <c r="F129" s="32"/>
    </row>
    <row r="130" spans="1:53" ht="15" x14ac:dyDescent="0.25">
      <c r="A130" s="33" t="s">
        <v>31</v>
      </c>
      <c r="B130" s="22"/>
      <c r="C130" s="22"/>
      <c r="D130" s="22"/>
      <c r="E130" s="22"/>
      <c r="F130" s="32"/>
      <c r="G130" s="86"/>
    </row>
    <row r="131" spans="1:53" x14ac:dyDescent="0.2">
      <c r="A131" s="34" t="s">
        <v>68</v>
      </c>
      <c r="B131" s="35"/>
      <c r="C131" s="35"/>
      <c r="D131" s="35"/>
      <c r="E131" s="35"/>
      <c r="F131" s="36">
        <f>F102*32%</f>
        <v>0</v>
      </c>
      <c r="G131" s="86"/>
    </row>
    <row r="132" spans="1:53" x14ac:dyDescent="0.2">
      <c r="A132" s="21" t="s">
        <v>38</v>
      </c>
      <c r="B132" s="35"/>
      <c r="C132" s="35"/>
      <c r="D132" s="35"/>
      <c r="E132" s="35"/>
      <c r="F132" s="39"/>
    </row>
    <row r="133" spans="1:53" x14ac:dyDescent="0.2">
      <c r="A133" s="21" t="s">
        <v>67</v>
      </c>
      <c r="B133" s="35"/>
      <c r="C133" s="35"/>
      <c r="D133" s="35"/>
      <c r="E133" s="35"/>
      <c r="F133" s="39"/>
      <c r="G133" s="37"/>
    </row>
    <row r="134" spans="1:53" x14ac:dyDescent="0.2">
      <c r="A134" s="21"/>
      <c r="B134" s="35"/>
      <c r="C134" s="35"/>
      <c r="D134" s="35"/>
      <c r="E134" s="35"/>
      <c r="F134" s="39"/>
      <c r="G134" s="37"/>
    </row>
    <row r="135" spans="1:53" s="38" customFormat="1" x14ac:dyDescent="0.2">
      <c r="A135" s="21" t="s">
        <v>76</v>
      </c>
      <c r="B135" s="35"/>
      <c r="C135" s="35"/>
      <c r="D135" s="35"/>
      <c r="E135" s="35"/>
      <c r="F135" s="36">
        <f>F131*F104</f>
        <v>0</v>
      </c>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row>
    <row r="136" spans="1:53" s="38" customFormat="1" x14ac:dyDescent="0.2">
      <c r="A136" s="21"/>
      <c r="B136" s="35"/>
      <c r="C136" s="35"/>
      <c r="D136" s="35"/>
      <c r="E136" s="35"/>
      <c r="F136" s="40"/>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row>
    <row r="137" spans="1:53" s="38" customFormat="1" x14ac:dyDescent="0.2">
      <c r="A137" s="34" t="s">
        <v>82</v>
      </c>
      <c r="B137" s="35"/>
      <c r="C137" s="35"/>
      <c r="D137" s="35"/>
      <c r="E137" s="35"/>
      <c r="F137" s="41">
        <f>F131+F135</f>
        <v>0</v>
      </c>
      <c r="G137" s="37"/>
      <c r="H137" s="37"/>
      <c r="I137" s="37"/>
      <c r="J137" s="37"/>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c r="AX137" s="37"/>
      <c r="AY137" s="37"/>
      <c r="AZ137" s="37"/>
      <c r="BA137" s="37"/>
    </row>
    <row r="138" spans="1:53" x14ac:dyDescent="0.2">
      <c r="A138" s="21"/>
      <c r="B138" s="22"/>
      <c r="C138" s="5"/>
      <c r="D138" s="5"/>
      <c r="E138" s="5"/>
      <c r="F138" s="43"/>
      <c r="G138" s="37"/>
    </row>
    <row r="139" spans="1:53" x14ac:dyDescent="0.2">
      <c r="A139" s="44" t="s">
        <v>55</v>
      </c>
      <c r="B139" s="45"/>
      <c r="C139" s="35"/>
      <c r="D139" s="22"/>
      <c r="E139" s="5"/>
      <c r="F139" s="43"/>
    </row>
    <row r="140" spans="1:53" x14ac:dyDescent="0.2">
      <c r="A140" s="44"/>
      <c r="B140" s="45"/>
      <c r="C140" s="35"/>
      <c r="D140" s="22"/>
      <c r="E140" s="5"/>
      <c r="F140" s="43"/>
    </row>
    <row r="141" spans="1:53" x14ac:dyDescent="0.2">
      <c r="A141" s="34" t="s">
        <v>49</v>
      </c>
      <c r="B141" s="45"/>
      <c r="C141" s="35"/>
      <c r="D141" s="22"/>
      <c r="E141" s="5"/>
      <c r="F141" s="41" t="s">
        <v>32</v>
      </c>
    </row>
    <row r="142" spans="1:53" ht="6.6" customHeight="1" x14ac:dyDescent="0.2">
      <c r="A142" s="29"/>
      <c r="B142" s="30"/>
      <c r="C142" s="30"/>
      <c r="D142" s="30"/>
      <c r="E142" s="30"/>
      <c r="F142" s="31"/>
    </row>
    <row r="143" spans="1:53" ht="6.6" customHeight="1" x14ac:dyDescent="0.2">
      <c r="A143" s="21"/>
      <c r="B143" s="22"/>
      <c r="C143" s="22"/>
      <c r="D143" s="22"/>
      <c r="E143" s="117"/>
      <c r="F143" s="32"/>
    </row>
    <row r="144" spans="1:53" ht="15" x14ac:dyDescent="0.25">
      <c r="A144" s="33" t="s">
        <v>33</v>
      </c>
      <c r="B144" s="22"/>
      <c r="C144" s="22"/>
      <c r="D144" s="22"/>
      <c r="E144" s="22"/>
      <c r="F144" s="32"/>
    </row>
    <row r="145" spans="1:53" x14ac:dyDescent="0.2">
      <c r="A145" s="34" t="s">
        <v>71</v>
      </c>
      <c r="B145" s="35"/>
      <c r="C145" s="35"/>
      <c r="D145" s="35"/>
      <c r="E145" s="35"/>
      <c r="F145" s="36">
        <f>F102*31%</f>
        <v>0</v>
      </c>
    </row>
    <row r="146" spans="1:53" x14ac:dyDescent="0.2">
      <c r="A146" s="21" t="s">
        <v>69</v>
      </c>
      <c r="B146" s="22"/>
      <c r="C146" s="22"/>
      <c r="D146" s="22"/>
      <c r="E146" s="22"/>
      <c r="F146" s="39"/>
    </row>
    <row r="147" spans="1:53" x14ac:dyDescent="0.2">
      <c r="A147" s="21" t="s">
        <v>70</v>
      </c>
      <c r="B147" s="22"/>
      <c r="C147" s="5"/>
      <c r="D147" s="5"/>
      <c r="E147" s="5"/>
      <c r="F147" s="43"/>
    </row>
    <row r="148" spans="1:53" x14ac:dyDescent="0.2">
      <c r="A148" s="21"/>
      <c r="B148" s="22"/>
      <c r="C148" s="5"/>
      <c r="D148" s="5"/>
      <c r="E148" s="5"/>
      <c r="F148" s="43"/>
    </row>
    <row r="149" spans="1:53" s="38" customFormat="1" x14ac:dyDescent="0.2">
      <c r="A149" s="21" t="s">
        <v>76</v>
      </c>
      <c r="B149" s="35"/>
      <c r="C149" s="35"/>
      <c r="D149" s="35"/>
      <c r="E149" s="35"/>
      <c r="F149" s="36">
        <f>F145*F104</f>
        <v>0</v>
      </c>
      <c r="G149" s="37"/>
      <c r="H149" s="37"/>
      <c r="I149" s="37"/>
      <c r="J149" s="37"/>
      <c r="K149" s="37"/>
      <c r="L149" s="37"/>
      <c r="M149" s="37"/>
      <c r="N149" s="37"/>
      <c r="O149" s="37"/>
      <c r="P149" s="37"/>
      <c r="Q149" s="37"/>
      <c r="R149" s="37"/>
      <c r="S149" s="37"/>
      <c r="T149" s="37"/>
      <c r="U149" s="37"/>
      <c r="V149" s="37"/>
      <c r="W149" s="37"/>
      <c r="X149" s="37"/>
      <c r="Y149" s="37"/>
      <c r="Z149" s="37"/>
      <c r="AA149" s="37"/>
      <c r="AB149" s="37"/>
      <c r="AC149" s="37"/>
      <c r="AD149" s="37"/>
      <c r="AE149" s="37"/>
      <c r="AF149" s="37"/>
      <c r="AG149" s="37"/>
      <c r="AH149" s="37"/>
      <c r="AI149" s="37"/>
      <c r="AJ149" s="37"/>
      <c r="AK149" s="37"/>
      <c r="AL149" s="37"/>
      <c r="AM149" s="37"/>
      <c r="AN149" s="37"/>
      <c r="AO149" s="37"/>
      <c r="AP149" s="37"/>
      <c r="AQ149" s="37"/>
      <c r="AR149" s="37"/>
      <c r="AS149" s="37"/>
      <c r="AT149" s="37"/>
      <c r="AU149" s="37"/>
      <c r="AV149" s="37"/>
      <c r="AW149" s="37"/>
      <c r="AX149" s="37"/>
      <c r="AY149" s="37"/>
      <c r="AZ149" s="37"/>
      <c r="BA149" s="37"/>
    </row>
    <row r="150" spans="1:53" s="38" customFormat="1" x14ac:dyDescent="0.2">
      <c r="A150" s="21"/>
      <c r="B150" s="35"/>
      <c r="C150" s="35"/>
      <c r="D150" s="35"/>
      <c r="E150" s="35"/>
      <c r="F150" s="39"/>
      <c r="G150" s="37"/>
      <c r="H150" s="37"/>
      <c r="I150" s="37"/>
      <c r="J150" s="37"/>
      <c r="K150" s="37"/>
      <c r="L150" s="37"/>
      <c r="M150" s="37"/>
      <c r="N150" s="37"/>
      <c r="O150" s="37"/>
      <c r="P150" s="37"/>
      <c r="Q150" s="37"/>
      <c r="R150" s="37"/>
      <c r="S150" s="37"/>
      <c r="T150" s="37"/>
      <c r="U150" s="37"/>
      <c r="V150" s="37"/>
      <c r="W150" s="37"/>
      <c r="X150" s="37"/>
      <c r="Y150" s="37"/>
      <c r="Z150" s="37"/>
      <c r="AA150" s="37"/>
      <c r="AB150" s="37"/>
      <c r="AC150" s="37"/>
      <c r="AD150" s="37"/>
      <c r="AE150" s="37"/>
      <c r="AF150" s="37"/>
      <c r="AG150" s="37"/>
      <c r="AH150" s="37"/>
      <c r="AI150" s="37"/>
      <c r="AJ150" s="37"/>
      <c r="AK150" s="37"/>
      <c r="AL150" s="37"/>
      <c r="AM150" s="37"/>
      <c r="AN150" s="37"/>
      <c r="AO150" s="37"/>
      <c r="AP150" s="37"/>
      <c r="AQ150" s="37"/>
      <c r="AR150" s="37"/>
      <c r="AS150" s="37"/>
      <c r="AT150" s="37"/>
      <c r="AU150" s="37"/>
      <c r="AV150" s="37"/>
      <c r="AW150" s="37"/>
      <c r="AX150" s="37"/>
      <c r="AY150" s="37"/>
      <c r="AZ150" s="37"/>
      <c r="BA150" s="37"/>
    </row>
    <row r="151" spans="1:53" s="38" customFormat="1" x14ac:dyDescent="0.2">
      <c r="A151" s="34" t="s">
        <v>83</v>
      </c>
      <c r="B151" s="35"/>
      <c r="C151" s="35"/>
      <c r="D151" s="35"/>
      <c r="E151" s="35"/>
      <c r="F151" s="41">
        <f>F145+F149</f>
        <v>0</v>
      </c>
      <c r="G151" s="37"/>
      <c r="H151" s="37"/>
      <c r="I151" s="37"/>
      <c r="J151" s="37"/>
      <c r="K151" s="37"/>
      <c r="L151" s="37"/>
      <c r="M151" s="37"/>
      <c r="N151" s="37"/>
      <c r="O151" s="37"/>
      <c r="P151" s="37"/>
      <c r="Q151" s="37"/>
      <c r="R151" s="37"/>
      <c r="S151" s="37"/>
      <c r="T151" s="37"/>
      <c r="U151" s="37"/>
      <c r="V151" s="37"/>
      <c r="W151" s="37"/>
      <c r="X151" s="37"/>
      <c r="Y151" s="37"/>
      <c r="Z151" s="37"/>
      <c r="AA151" s="37"/>
      <c r="AB151" s="37"/>
      <c r="AC151" s="37"/>
      <c r="AD151" s="37"/>
      <c r="AE151" s="37"/>
      <c r="AF151" s="37"/>
      <c r="AG151" s="37"/>
      <c r="AH151" s="37"/>
      <c r="AI151" s="37"/>
      <c r="AJ151" s="37"/>
      <c r="AK151" s="37"/>
      <c r="AL151" s="37"/>
      <c r="AM151" s="37"/>
      <c r="AN151" s="37"/>
      <c r="AO151" s="37"/>
      <c r="AP151" s="37"/>
      <c r="AQ151" s="37"/>
      <c r="AR151" s="37"/>
      <c r="AS151" s="37"/>
      <c r="AT151" s="37"/>
      <c r="AU151" s="37"/>
      <c r="AV151" s="37"/>
      <c r="AW151" s="37"/>
      <c r="AX151" s="37"/>
      <c r="AY151" s="37"/>
      <c r="AZ151" s="37"/>
      <c r="BA151" s="37"/>
    </row>
    <row r="152" spans="1:53" x14ac:dyDescent="0.2">
      <c r="A152" s="21"/>
      <c r="B152" s="22"/>
      <c r="C152" s="5"/>
      <c r="D152" s="5"/>
      <c r="E152" s="5"/>
      <c r="F152" s="43"/>
    </row>
    <row r="153" spans="1:53" ht="14.25" customHeight="1" x14ac:dyDescent="0.2">
      <c r="A153" s="132" t="s">
        <v>42</v>
      </c>
      <c r="B153" s="133"/>
      <c r="C153" s="133"/>
      <c r="D153" s="133"/>
      <c r="E153" s="133"/>
      <c r="F153" s="134"/>
    </row>
    <row r="154" spans="1:53" ht="12" customHeight="1" x14ac:dyDescent="0.2">
      <c r="A154" s="132" t="s">
        <v>43</v>
      </c>
      <c r="B154" s="133"/>
      <c r="C154" s="133"/>
      <c r="D154" s="133"/>
      <c r="E154" s="133"/>
      <c r="F154" s="134"/>
    </row>
    <row r="155" spans="1:53" ht="12.75" customHeight="1" x14ac:dyDescent="0.2">
      <c r="A155" s="42"/>
      <c r="B155" s="73"/>
      <c r="C155" s="73"/>
      <c r="D155" s="73"/>
      <c r="E155" s="73"/>
      <c r="F155" s="74"/>
    </row>
    <row r="156" spans="1:53" x14ac:dyDescent="0.2">
      <c r="A156" s="44" t="s">
        <v>56</v>
      </c>
      <c r="B156" s="45"/>
      <c r="C156" s="35"/>
      <c r="D156" s="22"/>
      <c r="E156" s="5"/>
      <c r="F156" s="46"/>
    </row>
    <row r="157" spans="1:53" x14ac:dyDescent="0.2">
      <c r="A157" s="44"/>
      <c r="B157" s="45"/>
      <c r="C157" s="35"/>
      <c r="D157" s="22"/>
      <c r="E157" s="5"/>
      <c r="F157" s="46"/>
    </row>
    <row r="158" spans="1:53" x14ac:dyDescent="0.2">
      <c r="A158" s="34" t="s">
        <v>62</v>
      </c>
      <c r="B158" s="35"/>
      <c r="C158" s="35"/>
      <c r="D158" s="35"/>
      <c r="E158" s="35"/>
      <c r="F158" s="41" t="s">
        <v>32</v>
      </c>
      <c r="G158" s="37"/>
    </row>
    <row r="159" spans="1:53" ht="6.6" customHeight="1" x14ac:dyDescent="0.2">
      <c r="A159" s="29"/>
      <c r="B159" s="30"/>
      <c r="C159" s="30"/>
      <c r="D159" s="30"/>
      <c r="E159" s="30"/>
      <c r="F159" s="31"/>
    </row>
    <row r="160" spans="1:53" ht="6.6" customHeight="1" x14ac:dyDescent="0.2">
      <c r="A160" s="21"/>
      <c r="B160" s="22"/>
      <c r="C160" s="22"/>
      <c r="D160" s="117"/>
      <c r="E160" s="22"/>
      <c r="F160" s="32"/>
    </row>
    <row r="161" spans="1:53" ht="15" x14ac:dyDescent="0.25">
      <c r="A161" s="33" t="s">
        <v>50</v>
      </c>
      <c r="B161" s="22"/>
      <c r="C161" s="22"/>
      <c r="D161" s="22"/>
      <c r="E161" s="22"/>
      <c r="F161" s="32"/>
      <c r="G161" s="37"/>
    </row>
    <row r="162" spans="1:53" x14ac:dyDescent="0.2">
      <c r="A162" s="34" t="s">
        <v>51</v>
      </c>
      <c r="B162" s="35"/>
      <c r="C162" s="35"/>
      <c r="D162" s="35"/>
      <c r="E162" s="35"/>
      <c r="F162" s="36">
        <f>F102*2%</f>
        <v>0</v>
      </c>
    </row>
    <row r="163" spans="1:53" x14ac:dyDescent="0.2">
      <c r="A163" s="21" t="s">
        <v>41</v>
      </c>
      <c r="B163" s="22"/>
      <c r="C163" s="22"/>
      <c r="D163" s="22"/>
      <c r="E163" s="22"/>
      <c r="F163" s="39"/>
    </row>
    <row r="164" spans="1:53" x14ac:dyDescent="0.2">
      <c r="A164" s="21"/>
      <c r="B164" s="22"/>
      <c r="C164" s="22"/>
      <c r="D164" s="22"/>
      <c r="E164" s="22"/>
      <c r="F164" s="39"/>
    </row>
    <row r="165" spans="1:53" s="38" customFormat="1" x14ac:dyDescent="0.2">
      <c r="A165" s="21" t="s">
        <v>76</v>
      </c>
      <c r="B165" s="35"/>
      <c r="C165" s="35"/>
      <c r="D165" s="35"/>
      <c r="E165" s="35"/>
      <c r="F165" s="36">
        <f>F162*F104</f>
        <v>0</v>
      </c>
      <c r="G165" s="37"/>
      <c r="H165" s="37"/>
      <c r="I165" s="37"/>
      <c r="J165" s="37"/>
      <c r="K165" s="37"/>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c r="AW165" s="37"/>
      <c r="AX165" s="37"/>
      <c r="AY165" s="37"/>
      <c r="AZ165" s="37"/>
      <c r="BA165" s="37"/>
    </row>
    <row r="166" spans="1:53" s="38" customFormat="1" x14ac:dyDescent="0.2">
      <c r="A166" s="21"/>
      <c r="B166" s="35"/>
      <c r="C166" s="35"/>
      <c r="D166" s="35"/>
      <c r="E166" s="35"/>
      <c r="F166" s="40"/>
      <c r="G166" s="37"/>
      <c r="H166" s="37"/>
      <c r="I166" s="37"/>
      <c r="J166" s="37"/>
      <c r="K166" s="37"/>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c r="AY166" s="37"/>
      <c r="AZ166" s="37"/>
      <c r="BA166" s="37"/>
    </row>
    <row r="167" spans="1:53" s="38" customFormat="1" x14ac:dyDescent="0.2">
      <c r="A167" s="34" t="s">
        <v>80</v>
      </c>
      <c r="B167" s="35"/>
      <c r="C167" s="35"/>
      <c r="D167" s="35"/>
      <c r="E167" s="35"/>
      <c r="F167" s="41">
        <f>F162+F165</f>
        <v>0</v>
      </c>
      <c r="G167" s="37"/>
      <c r="H167" s="37"/>
      <c r="I167" s="37"/>
      <c r="J167" s="37"/>
      <c r="K167" s="37"/>
      <c r="L167" s="37"/>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37"/>
      <c r="AL167" s="37"/>
      <c r="AM167" s="37"/>
      <c r="AN167" s="37"/>
      <c r="AO167" s="37"/>
      <c r="AP167" s="37"/>
      <c r="AQ167" s="37"/>
      <c r="AR167" s="37"/>
      <c r="AS167" s="37"/>
      <c r="AT167" s="37"/>
      <c r="AU167" s="37"/>
      <c r="AV167" s="37"/>
      <c r="AW167" s="37"/>
      <c r="AX167" s="37"/>
      <c r="AY167" s="37"/>
      <c r="AZ167" s="37"/>
      <c r="BA167" s="37"/>
    </row>
    <row r="168" spans="1:53" x14ac:dyDescent="0.2">
      <c r="A168" s="21"/>
      <c r="B168" s="22"/>
      <c r="C168" s="5"/>
      <c r="D168" s="5"/>
      <c r="E168" s="5"/>
      <c r="F168" s="43"/>
    </row>
    <row r="169" spans="1:53" x14ac:dyDescent="0.2">
      <c r="A169" s="44" t="s">
        <v>59</v>
      </c>
      <c r="B169" s="45"/>
      <c r="C169" s="35"/>
      <c r="D169" s="22"/>
      <c r="E169" s="5"/>
      <c r="F169" s="46"/>
    </row>
    <row r="170" spans="1:53" ht="39.75" customHeight="1" x14ac:dyDescent="0.2">
      <c r="A170" s="127" t="s">
        <v>22</v>
      </c>
      <c r="B170" s="128"/>
      <c r="C170" s="75" t="s">
        <v>9</v>
      </c>
      <c r="D170" s="76" t="s">
        <v>24</v>
      </c>
      <c r="E170" s="77" t="s">
        <v>26</v>
      </c>
      <c r="F170" s="78" t="s">
        <v>10</v>
      </c>
    </row>
    <row r="171" spans="1:53" x14ac:dyDescent="0.2">
      <c r="A171" s="21"/>
      <c r="B171" s="22"/>
      <c r="C171" s="22"/>
      <c r="D171" s="51"/>
      <c r="E171" s="52"/>
      <c r="F171" s="32"/>
    </row>
    <row r="172" spans="1:53" x14ac:dyDescent="0.2">
      <c r="A172" s="125" t="s">
        <v>29</v>
      </c>
      <c r="B172" s="126"/>
      <c r="C172" s="2"/>
      <c r="D172" s="57">
        <v>20</v>
      </c>
      <c r="E172" s="81" t="s">
        <v>25</v>
      </c>
      <c r="F172" s="36">
        <f>C172*D172</f>
        <v>0</v>
      </c>
    </row>
    <row r="173" spans="1:53" x14ac:dyDescent="0.2">
      <c r="A173" s="24"/>
      <c r="B173" s="25"/>
      <c r="C173" s="93"/>
      <c r="D173" s="94"/>
      <c r="E173" s="93"/>
      <c r="F173" s="26"/>
      <c r="H173" s="147"/>
    </row>
    <row r="174" spans="1:53" x14ac:dyDescent="0.2">
      <c r="A174" s="34" t="s">
        <v>58</v>
      </c>
      <c r="B174" s="35"/>
      <c r="C174" s="35"/>
      <c r="D174" s="35"/>
      <c r="E174" s="35"/>
      <c r="F174" s="41">
        <f>F172</f>
        <v>0</v>
      </c>
      <c r="H174" s="147"/>
      <c r="I174" s="147"/>
    </row>
    <row r="175" spans="1:53" x14ac:dyDescent="0.2">
      <c r="A175" s="64"/>
      <c r="B175" s="65"/>
      <c r="C175" s="66"/>
      <c r="D175" s="67"/>
      <c r="E175" s="66"/>
      <c r="F175" s="36"/>
    </row>
    <row r="176" spans="1:53" ht="15.75" x14ac:dyDescent="0.2">
      <c r="A176" s="119" t="s">
        <v>11</v>
      </c>
      <c r="B176" s="120"/>
      <c r="C176" s="120"/>
      <c r="D176" s="120"/>
      <c r="E176" s="120"/>
      <c r="F176" s="121"/>
    </row>
    <row r="177" spans="1:7" x14ac:dyDescent="0.2">
      <c r="A177" s="95"/>
      <c r="B177" s="10"/>
      <c r="C177" s="10"/>
      <c r="D177" s="10"/>
      <c r="E177" s="10"/>
      <c r="F177" s="96"/>
    </row>
    <row r="178" spans="1:7" x14ac:dyDescent="0.2">
      <c r="A178" s="34" t="s">
        <v>72</v>
      </c>
      <c r="B178" s="35"/>
      <c r="C178" s="35"/>
      <c r="D178" s="35"/>
      <c r="E178" s="35"/>
      <c r="F178" s="40"/>
    </row>
    <row r="179" spans="1:7" x14ac:dyDescent="0.2">
      <c r="A179" s="97" t="s">
        <v>85</v>
      </c>
      <c r="B179" s="25"/>
      <c r="C179" s="25"/>
      <c r="D179" s="25"/>
      <c r="E179" s="25"/>
      <c r="F179" s="41">
        <f>F33+F44+F54+F71+F84+F91+F116+F127+F137+F151+F167+F174</f>
        <v>0</v>
      </c>
    </row>
    <row r="180" spans="1:7" x14ac:dyDescent="0.2">
      <c r="A180" s="97"/>
      <c r="B180" s="25"/>
      <c r="C180" s="25"/>
      <c r="D180" s="25"/>
      <c r="E180" s="25"/>
      <c r="F180" s="26"/>
    </row>
    <row r="181" spans="1:7" x14ac:dyDescent="0.2">
      <c r="A181" s="21" t="s">
        <v>86</v>
      </c>
      <c r="B181" s="22"/>
      <c r="C181" s="22"/>
      <c r="D181" s="22"/>
      <c r="E181" s="22"/>
      <c r="F181" s="114"/>
    </row>
    <row r="182" spans="1:7" x14ac:dyDescent="0.2">
      <c r="A182" s="98" t="s">
        <v>34</v>
      </c>
      <c r="B182" s="10"/>
      <c r="C182" s="10"/>
      <c r="D182" s="10"/>
      <c r="E182" s="10"/>
      <c r="F182" s="96"/>
    </row>
    <row r="183" spans="1:7" x14ac:dyDescent="0.2">
      <c r="A183" s="24"/>
      <c r="B183" s="25"/>
      <c r="C183" s="25"/>
      <c r="D183" s="25"/>
      <c r="E183" s="25"/>
      <c r="F183" s="26"/>
    </row>
    <row r="184" spans="1:7" x14ac:dyDescent="0.2">
      <c r="A184" s="21" t="s">
        <v>87</v>
      </c>
      <c r="B184" s="22"/>
      <c r="C184" s="22"/>
      <c r="D184" s="22"/>
      <c r="E184" s="22"/>
      <c r="F184" s="4">
        <f>F179*F181</f>
        <v>0</v>
      </c>
    </row>
    <row r="185" spans="1:7" x14ac:dyDescent="0.2">
      <c r="A185" s="24"/>
      <c r="B185" s="25"/>
      <c r="C185" s="25"/>
      <c r="D185" s="25"/>
      <c r="E185" s="25"/>
      <c r="F185" s="26"/>
    </row>
    <row r="186" spans="1:7" x14ac:dyDescent="0.2">
      <c r="A186" s="34" t="s">
        <v>12</v>
      </c>
      <c r="B186" s="35"/>
      <c r="C186" s="35"/>
      <c r="D186" s="35"/>
      <c r="E186" s="35"/>
      <c r="F186" s="41">
        <f>F179+F184</f>
        <v>0</v>
      </c>
    </row>
    <row r="187" spans="1:7" x14ac:dyDescent="0.2">
      <c r="A187" s="24"/>
      <c r="B187" s="25"/>
      <c r="C187" s="25"/>
      <c r="D187" s="25"/>
      <c r="E187" s="25"/>
      <c r="F187" s="26"/>
    </row>
    <row r="188" spans="1:7" x14ac:dyDescent="0.2">
      <c r="A188" s="21" t="s">
        <v>13</v>
      </c>
      <c r="B188" s="22"/>
      <c r="C188" s="22"/>
      <c r="D188" s="22"/>
      <c r="E188" s="22"/>
      <c r="F188" s="114"/>
    </row>
    <row r="189" spans="1:7" x14ac:dyDescent="0.2">
      <c r="A189" s="24"/>
      <c r="B189" s="25"/>
      <c r="C189" s="25"/>
      <c r="D189" s="25"/>
      <c r="E189" s="25"/>
      <c r="F189" s="26"/>
    </row>
    <row r="190" spans="1:7" x14ac:dyDescent="0.2">
      <c r="A190" s="21" t="s">
        <v>14</v>
      </c>
      <c r="B190" s="22"/>
      <c r="C190" s="22"/>
      <c r="D190" s="22"/>
      <c r="E190" s="22"/>
      <c r="F190" s="4">
        <f>F186*F188</f>
        <v>0</v>
      </c>
      <c r="G190" s="37"/>
    </row>
    <row r="191" spans="1:7" x14ac:dyDescent="0.2">
      <c r="A191" s="24"/>
      <c r="B191" s="25"/>
      <c r="C191" s="25"/>
      <c r="D191" s="25"/>
      <c r="E191" s="25"/>
      <c r="F191" s="26"/>
      <c r="G191" s="37"/>
    </row>
    <row r="192" spans="1:7" x14ac:dyDescent="0.2">
      <c r="A192" s="34" t="s">
        <v>88</v>
      </c>
      <c r="B192" s="35"/>
      <c r="C192" s="35"/>
      <c r="D192" s="35"/>
      <c r="E192" s="35"/>
      <c r="F192" s="41">
        <f>F186+F190</f>
        <v>0</v>
      </c>
      <c r="G192" s="37"/>
    </row>
    <row r="193" spans="1:7" x14ac:dyDescent="0.2">
      <c r="A193" s="24"/>
      <c r="B193" s="25"/>
      <c r="C193" s="25"/>
      <c r="D193" s="25"/>
      <c r="E193" s="25"/>
      <c r="F193" s="26"/>
      <c r="G193" s="37"/>
    </row>
    <row r="194" spans="1:7" x14ac:dyDescent="0.2">
      <c r="A194" s="21" t="s">
        <v>15</v>
      </c>
      <c r="B194" s="22"/>
      <c r="C194" s="22"/>
      <c r="D194" s="22"/>
      <c r="E194" s="22"/>
      <c r="F194" s="36">
        <f>F192*0.19</f>
        <v>0</v>
      </c>
    </row>
    <row r="195" spans="1:7" x14ac:dyDescent="0.2">
      <c r="A195" s="24"/>
      <c r="B195" s="25"/>
      <c r="C195" s="25"/>
      <c r="D195" s="25"/>
      <c r="E195" s="25"/>
      <c r="F195" s="26"/>
    </row>
    <row r="196" spans="1:7" x14ac:dyDescent="0.2">
      <c r="A196" s="34" t="s">
        <v>16</v>
      </c>
      <c r="B196" s="35"/>
      <c r="C196" s="35"/>
      <c r="D196" s="35"/>
      <c r="E196" s="35"/>
      <c r="F196" s="41">
        <f>F192+F194</f>
        <v>0</v>
      </c>
    </row>
    <row r="197" spans="1:7" x14ac:dyDescent="0.2">
      <c r="A197" s="95"/>
      <c r="B197" s="10"/>
      <c r="C197" s="10"/>
      <c r="D197" s="10"/>
      <c r="E197" s="10"/>
      <c r="F197" s="96"/>
    </row>
    <row r="198" spans="1:7" ht="15.75" x14ac:dyDescent="0.2">
      <c r="A198" s="119" t="s">
        <v>27</v>
      </c>
      <c r="B198" s="120"/>
      <c r="C198" s="120"/>
      <c r="D198" s="120"/>
      <c r="E198" s="120"/>
      <c r="F198" s="121"/>
    </row>
    <row r="199" spans="1:7" s="5" customFormat="1" x14ac:dyDescent="0.2">
      <c r="A199" s="95"/>
      <c r="B199" s="10"/>
      <c r="C199" s="10"/>
      <c r="D199" s="10"/>
      <c r="E199" s="10"/>
      <c r="F199" s="96"/>
    </row>
    <row r="200" spans="1:7" s="5" customFormat="1" x14ac:dyDescent="0.2">
      <c r="A200" s="34" t="s">
        <v>17</v>
      </c>
      <c r="B200" s="35"/>
      <c r="C200" s="35"/>
      <c r="D200" s="35"/>
      <c r="E200" s="35"/>
      <c r="F200" s="2"/>
    </row>
    <row r="201" spans="1:7" s="5" customFormat="1" x14ac:dyDescent="0.2">
      <c r="A201" s="24"/>
      <c r="B201" s="25"/>
      <c r="C201" s="25"/>
      <c r="D201" s="25"/>
      <c r="E201" s="25"/>
      <c r="F201" s="113"/>
    </row>
    <row r="202" spans="1:7" s="5" customFormat="1" x14ac:dyDescent="0.2">
      <c r="A202" s="34" t="s">
        <v>18</v>
      </c>
      <c r="B202" s="35"/>
      <c r="C202" s="22"/>
      <c r="D202" s="22"/>
      <c r="E202" s="22"/>
      <c r="F202" s="2"/>
    </row>
    <row r="203" spans="1:7" s="5" customFormat="1" x14ac:dyDescent="0.2">
      <c r="A203" s="69" t="s">
        <v>19</v>
      </c>
      <c r="B203" s="70"/>
      <c r="C203" s="22"/>
      <c r="D203" s="22"/>
      <c r="E203" s="22"/>
      <c r="F203" s="39"/>
    </row>
    <row r="204" spans="1:7" s="5" customFormat="1" x14ac:dyDescent="0.2">
      <c r="A204" s="24"/>
      <c r="B204" s="25"/>
      <c r="C204" s="25"/>
      <c r="D204" s="25"/>
      <c r="E204" s="25"/>
      <c r="F204" s="113"/>
    </row>
    <row r="205" spans="1:7" s="5" customFormat="1" x14ac:dyDescent="0.2">
      <c r="A205" s="34" t="s">
        <v>20</v>
      </c>
      <c r="B205" s="35"/>
      <c r="C205" s="22"/>
      <c r="D205" s="22"/>
      <c r="E205" s="22"/>
      <c r="F205" s="2"/>
    </row>
    <row r="206" spans="1:7" s="5" customFormat="1" x14ac:dyDescent="0.2">
      <c r="A206" s="64" t="s">
        <v>21</v>
      </c>
      <c r="B206" s="65"/>
      <c r="C206" s="30"/>
      <c r="D206" s="30"/>
      <c r="E206" s="30"/>
      <c r="F206" s="36"/>
    </row>
    <row r="207" spans="1:7" s="5" customFormat="1" x14ac:dyDescent="0.2">
      <c r="A207" s="22"/>
      <c r="B207" s="22"/>
      <c r="C207" s="22"/>
      <c r="D207" s="22"/>
      <c r="E207" s="22"/>
      <c r="F207" s="99"/>
    </row>
    <row r="208" spans="1:7" s="5" customFormat="1" x14ac:dyDescent="0.2">
      <c r="A208" s="35"/>
      <c r="B208" s="35"/>
      <c r="C208" s="35"/>
      <c r="D208" s="35"/>
      <c r="E208" s="35"/>
      <c r="F208" s="85"/>
    </row>
    <row r="209" spans="1:7" s="5" customFormat="1" x14ac:dyDescent="0.2">
      <c r="A209" s="35"/>
      <c r="B209" s="35"/>
      <c r="C209" s="35"/>
      <c r="D209" s="35"/>
      <c r="E209" s="35"/>
      <c r="F209" s="85"/>
      <c r="G209" s="37"/>
    </row>
    <row r="210" spans="1:7" s="5" customFormat="1" x14ac:dyDescent="0.2">
      <c r="A210" s="35"/>
      <c r="B210" s="35"/>
      <c r="C210" s="35"/>
      <c r="D210" s="35"/>
      <c r="E210" s="35"/>
      <c r="F210" s="85"/>
      <c r="G210" s="37"/>
    </row>
    <row r="211" spans="1:7" s="5" customFormat="1" x14ac:dyDescent="0.2">
      <c r="A211" s="35"/>
      <c r="B211" s="35"/>
      <c r="C211" s="35"/>
      <c r="D211" s="35"/>
      <c r="E211" s="35"/>
      <c r="F211" s="85"/>
      <c r="G211" s="37"/>
    </row>
    <row r="212" spans="1:7" s="5" customFormat="1" x14ac:dyDescent="0.2">
      <c r="A212" s="22"/>
      <c r="B212" s="22"/>
      <c r="C212" s="22"/>
      <c r="D212" s="22"/>
      <c r="E212" s="22"/>
      <c r="F212" s="99"/>
      <c r="G212" s="37"/>
    </row>
    <row r="213" spans="1:7" s="5" customFormat="1" x14ac:dyDescent="0.2">
      <c r="A213" s="35"/>
      <c r="B213" s="35"/>
      <c r="C213" s="35"/>
      <c r="D213" s="35"/>
      <c r="E213" s="35"/>
      <c r="F213" s="85"/>
    </row>
    <row r="214" spans="1:7" s="5" customFormat="1" x14ac:dyDescent="0.2">
      <c r="A214" s="71"/>
      <c r="B214" s="71"/>
      <c r="C214" s="71"/>
      <c r="D214" s="71"/>
      <c r="E214" s="71"/>
      <c r="F214" s="85"/>
    </row>
    <row r="215" spans="1:7" s="5" customFormat="1" x14ac:dyDescent="0.2">
      <c r="A215" s="35"/>
      <c r="B215" s="35"/>
      <c r="C215" s="35"/>
      <c r="D215" s="22"/>
      <c r="E215" s="22"/>
      <c r="F215" s="61"/>
    </row>
    <row r="216" spans="1:7" s="5" customFormat="1" x14ac:dyDescent="0.2">
      <c r="A216" s="100"/>
      <c r="B216" s="100"/>
      <c r="C216" s="60"/>
      <c r="D216" s="60"/>
      <c r="E216" s="60"/>
      <c r="F216" s="60"/>
    </row>
    <row r="217" spans="1:7" s="5" customFormat="1" x14ac:dyDescent="0.2">
      <c r="A217" s="22"/>
      <c r="B217" s="22"/>
      <c r="C217" s="22"/>
      <c r="D217" s="22"/>
      <c r="E217" s="22"/>
      <c r="F217" s="61"/>
    </row>
    <row r="218" spans="1:7" s="5" customFormat="1" x14ac:dyDescent="0.2">
      <c r="A218" s="22"/>
      <c r="B218" s="22"/>
      <c r="C218" s="22"/>
      <c r="D218" s="22"/>
      <c r="E218" s="22"/>
      <c r="F218" s="99"/>
    </row>
    <row r="219" spans="1:7" s="5" customFormat="1" x14ac:dyDescent="0.2">
      <c r="A219" s="22"/>
      <c r="B219" s="22"/>
      <c r="C219" s="22"/>
      <c r="D219" s="22"/>
      <c r="E219" s="22"/>
      <c r="F219" s="99"/>
      <c r="G219" s="60"/>
    </row>
    <row r="220" spans="1:7" s="5" customFormat="1" x14ac:dyDescent="0.2">
      <c r="A220" s="22"/>
      <c r="B220" s="22"/>
      <c r="C220" s="22"/>
      <c r="D220" s="22"/>
      <c r="E220" s="22"/>
      <c r="F220" s="99"/>
      <c r="G220" s="60"/>
    </row>
    <row r="221" spans="1:7" s="5" customFormat="1" x14ac:dyDescent="0.2">
      <c r="A221" s="22"/>
      <c r="B221" s="22"/>
      <c r="C221" s="22"/>
      <c r="D221" s="22"/>
      <c r="E221" s="22"/>
      <c r="F221" s="99"/>
    </row>
    <row r="222" spans="1:7" s="5" customFormat="1" x14ac:dyDescent="0.2">
      <c r="A222" s="22"/>
      <c r="B222" s="22"/>
      <c r="C222" s="22"/>
      <c r="D222" s="22"/>
      <c r="E222" s="22"/>
      <c r="F222" s="99"/>
      <c r="G222" s="60"/>
    </row>
    <row r="223" spans="1:7" s="5" customFormat="1" x14ac:dyDescent="0.2">
      <c r="A223" s="22"/>
      <c r="B223" s="22"/>
      <c r="C223" s="22"/>
      <c r="D223" s="22"/>
      <c r="E223" s="22"/>
      <c r="F223" s="61"/>
      <c r="G223" s="60"/>
    </row>
    <row r="224" spans="1:7" s="5" customFormat="1" x14ac:dyDescent="0.2">
      <c r="A224" s="22"/>
      <c r="B224" s="22"/>
      <c r="C224" s="22"/>
      <c r="D224" s="22"/>
      <c r="E224" s="22"/>
      <c r="F224" s="99"/>
    </row>
    <row r="225" spans="1:7" s="5" customFormat="1" x14ac:dyDescent="0.2">
      <c r="A225" s="22"/>
      <c r="B225" s="22"/>
      <c r="C225" s="22"/>
      <c r="D225" s="22"/>
      <c r="E225" s="22"/>
      <c r="F225" s="101"/>
      <c r="G225" s="37"/>
    </row>
    <row r="226" spans="1:7" s="5" customFormat="1" x14ac:dyDescent="0.2">
      <c r="A226" s="22"/>
      <c r="B226" s="22"/>
      <c r="C226" s="22"/>
      <c r="D226" s="22"/>
      <c r="E226" s="22"/>
      <c r="F226" s="99"/>
    </row>
    <row r="227" spans="1:7" s="5" customFormat="1" x14ac:dyDescent="0.2">
      <c r="A227" s="35"/>
      <c r="B227" s="35"/>
      <c r="C227" s="35"/>
      <c r="D227" s="35"/>
      <c r="E227" s="35"/>
      <c r="F227" s="85"/>
    </row>
    <row r="228" spans="1:7" s="5" customFormat="1" x14ac:dyDescent="0.2">
      <c r="A228" s="35"/>
      <c r="B228" s="35"/>
      <c r="C228" s="35"/>
      <c r="D228" s="35"/>
      <c r="E228" s="35"/>
      <c r="F228" s="85"/>
    </row>
    <row r="229" spans="1:7" s="5" customFormat="1" x14ac:dyDescent="0.2">
      <c r="A229" s="35"/>
      <c r="B229" s="35"/>
      <c r="C229" s="35"/>
      <c r="D229" s="35"/>
      <c r="E229" s="35"/>
      <c r="F229" s="85"/>
    </row>
    <row r="230" spans="1:7" s="5" customFormat="1" x14ac:dyDescent="0.2">
      <c r="A230" s="35"/>
      <c r="B230" s="35"/>
      <c r="C230" s="35"/>
      <c r="D230" s="35"/>
      <c r="E230" s="35"/>
      <c r="F230" s="85"/>
      <c r="G230" s="19"/>
    </row>
    <row r="231" spans="1:7" s="5" customFormat="1" x14ac:dyDescent="0.2">
      <c r="A231" s="22"/>
      <c r="B231" s="22"/>
      <c r="C231" s="22"/>
      <c r="D231" s="22"/>
      <c r="E231" s="22"/>
      <c r="F231" s="99"/>
    </row>
    <row r="232" spans="1:7" s="5" customFormat="1" x14ac:dyDescent="0.2">
      <c r="A232" s="35"/>
      <c r="B232" s="35"/>
      <c r="C232" s="35"/>
      <c r="D232" s="35"/>
      <c r="E232" s="35"/>
      <c r="F232" s="85"/>
    </row>
    <row r="233" spans="1:7" s="5" customFormat="1" x14ac:dyDescent="0.2">
      <c r="A233" s="71"/>
      <c r="B233" s="71"/>
      <c r="C233" s="71"/>
      <c r="D233" s="71"/>
      <c r="E233" s="71"/>
      <c r="F233" s="85"/>
    </row>
    <row r="234" spans="1:7" s="5" customFormat="1" x14ac:dyDescent="0.2">
      <c r="A234" s="35"/>
      <c r="B234" s="35"/>
      <c r="C234" s="35"/>
      <c r="D234" s="22"/>
      <c r="E234" s="22"/>
      <c r="F234" s="61"/>
    </row>
    <row r="235" spans="1:7" s="5" customFormat="1" x14ac:dyDescent="0.2">
      <c r="A235" s="100"/>
      <c r="B235" s="100"/>
      <c r="C235" s="60"/>
      <c r="D235" s="60"/>
      <c r="E235" s="60"/>
      <c r="F235" s="60"/>
    </row>
    <row r="236" spans="1:7" s="5" customFormat="1" x14ac:dyDescent="0.2">
      <c r="A236" s="22"/>
      <c r="B236" s="22"/>
      <c r="C236" s="22"/>
      <c r="D236" s="22"/>
      <c r="E236" s="22"/>
      <c r="F236" s="61"/>
    </row>
    <row r="237" spans="1:7" s="5" customFormat="1" x14ac:dyDescent="0.2">
      <c r="A237" s="22"/>
      <c r="B237" s="22"/>
      <c r="C237" s="22"/>
      <c r="D237" s="22"/>
      <c r="E237" s="22"/>
      <c r="F237" s="99"/>
    </row>
    <row r="238" spans="1:7" s="5" customFormat="1" x14ac:dyDescent="0.2">
      <c r="A238" s="22"/>
      <c r="B238" s="22"/>
      <c r="C238" s="22"/>
      <c r="D238" s="22"/>
      <c r="E238" s="22"/>
      <c r="F238" s="99"/>
    </row>
    <row r="239" spans="1:7" s="5" customFormat="1" x14ac:dyDescent="0.2">
      <c r="A239" s="22"/>
      <c r="B239" s="22"/>
      <c r="C239" s="22"/>
      <c r="D239" s="22"/>
      <c r="E239" s="22"/>
      <c r="F239" s="99"/>
    </row>
    <row r="240" spans="1:7" s="5" customFormat="1" x14ac:dyDescent="0.2">
      <c r="A240" s="22"/>
      <c r="B240" s="22"/>
      <c r="C240" s="22"/>
      <c r="D240" s="22"/>
      <c r="E240" s="22"/>
      <c r="F240" s="99"/>
    </row>
    <row r="241" spans="1:7" s="5" customFormat="1" x14ac:dyDescent="0.2">
      <c r="A241" s="22"/>
      <c r="B241" s="22"/>
      <c r="C241" s="22"/>
      <c r="D241" s="22"/>
      <c r="E241" s="22"/>
      <c r="F241" s="99"/>
      <c r="G241" s="37"/>
    </row>
    <row r="242" spans="1:7" s="5" customFormat="1" x14ac:dyDescent="0.2">
      <c r="A242" s="22"/>
      <c r="B242" s="22"/>
      <c r="C242" s="22"/>
      <c r="D242" s="22"/>
      <c r="E242" s="22"/>
      <c r="F242" s="61"/>
    </row>
    <row r="243" spans="1:7" s="5" customFormat="1" x14ac:dyDescent="0.2">
      <c r="A243" s="22"/>
      <c r="B243" s="22"/>
      <c r="C243" s="22"/>
      <c r="D243" s="22"/>
      <c r="E243" s="22"/>
      <c r="F243" s="99"/>
      <c r="G243" s="37"/>
    </row>
    <row r="244" spans="1:7" s="5" customFormat="1" x14ac:dyDescent="0.2">
      <c r="A244" s="22"/>
      <c r="B244" s="22"/>
      <c r="C244" s="22"/>
      <c r="D244" s="22"/>
      <c r="E244" s="22"/>
      <c r="F244" s="101"/>
    </row>
    <row r="245" spans="1:7" s="5" customFormat="1" x14ac:dyDescent="0.2">
      <c r="A245" s="22"/>
      <c r="B245" s="22"/>
      <c r="C245" s="22"/>
      <c r="D245" s="22"/>
      <c r="E245" s="22"/>
      <c r="F245" s="99"/>
      <c r="G245" s="37"/>
    </row>
    <row r="246" spans="1:7" s="5" customFormat="1" x14ac:dyDescent="0.2">
      <c r="A246" s="35"/>
      <c r="B246" s="35"/>
      <c r="C246" s="35"/>
      <c r="D246" s="35"/>
      <c r="E246" s="35"/>
      <c r="F246" s="85"/>
    </row>
    <row r="247" spans="1:7" s="5" customFormat="1" x14ac:dyDescent="0.2">
      <c r="A247" s="35"/>
      <c r="B247" s="35"/>
      <c r="C247" s="35"/>
      <c r="D247" s="35"/>
      <c r="E247" s="35"/>
      <c r="F247" s="85"/>
      <c r="G247" s="37"/>
    </row>
    <row r="248" spans="1:7" s="5" customFormat="1" x14ac:dyDescent="0.2">
      <c r="A248" s="35"/>
      <c r="B248" s="35"/>
      <c r="C248" s="35"/>
      <c r="D248" s="35"/>
      <c r="E248" s="35"/>
      <c r="F248" s="85"/>
    </row>
    <row r="249" spans="1:7" s="5" customFormat="1" x14ac:dyDescent="0.2">
      <c r="A249" s="35"/>
      <c r="B249" s="35"/>
      <c r="C249" s="35"/>
      <c r="D249" s="35"/>
      <c r="E249" s="35"/>
      <c r="F249" s="85"/>
    </row>
    <row r="250" spans="1:7" s="5" customFormat="1" x14ac:dyDescent="0.2">
      <c r="A250" s="22"/>
      <c r="B250" s="22"/>
      <c r="C250" s="22"/>
      <c r="D250" s="22"/>
      <c r="E250" s="22"/>
      <c r="F250" s="99"/>
    </row>
    <row r="251" spans="1:7" s="5" customFormat="1" x14ac:dyDescent="0.2">
      <c r="A251" s="35"/>
      <c r="B251" s="35"/>
      <c r="C251" s="35"/>
      <c r="D251" s="35"/>
      <c r="E251" s="35"/>
      <c r="F251" s="85"/>
    </row>
    <row r="252" spans="1:7" s="5" customFormat="1" x14ac:dyDescent="0.2">
      <c r="A252" s="71"/>
      <c r="B252" s="71"/>
      <c r="C252" s="71"/>
      <c r="D252" s="71"/>
      <c r="E252" s="71"/>
      <c r="F252" s="85"/>
    </row>
    <row r="253" spans="1:7" s="5" customFormat="1" x14ac:dyDescent="0.2">
      <c r="A253" s="82"/>
      <c r="B253" s="82"/>
      <c r="C253" s="82"/>
      <c r="D253" s="60"/>
      <c r="E253" s="60"/>
      <c r="F253" s="60"/>
    </row>
    <row r="254" spans="1:7" s="5" customFormat="1" x14ac:dyDescent="0.2">
      <c r="A254" s="100"/>
      <c r="B254" s="100"/>
      <c r="C254" s="60"/>
      <c r="D254" s="60"/>
      <c r="E254" s="60"/>
      <c r="F254" s="60"/>
    </row>
    <row r="255" spans="1:7" s="5" customFormat="1" x14ac:dyDescent="0.2">
      <c r="A255" s="22"/>
      <c r="B255" s="22"/>
      <c r="C255" s="22"/>
      <c r="D255" s="22"/>
      <c r="E255" s="22"/>
      <c r="F255" s="61"/>
    </row>
    <row r="256" spans="1:7" s="5" customFormat="1" x14ac:dyDescent="0.2">
      <c r="A256" s="22"/>
      <c r="B256" s="22"/>
      <c r="C256" s="22"/>
      <c r="D256" s="22"/>
      <c r="E256" s="22"/>
      <c r="F256" s="99"/>
    </row>
    <row r="257" spans="1:6" s="5" customFormat="1" x14ac:dyDescent="0.2">
      <c r="A257" s="22"/>
      <c r="B257" s="22"/>
      <c r="C257" s="22"/>
      <c r="D257" s="22"/>
      <c r="E257" s="22"/>
      <c r="F257" s="99"/>
    </row>
    <row r="258" spans="1:6" s="5" customFormat="1" x14ac:dyDescent="0.2">
      <c r="A258" s="22"/>
      <c r="B258" s="22"/>
      <c r="C258" s="22"/>
      <c r="D258" s="22"/>
      <c r="E258" s="22"/>
      <c r="F258" s="99"/>
    </row>
    <row r="259" spans="1:6" s="5" customFormat="1" x14ac:dyDescent="0.2">
      <c r="A259" s="22"/>
      <c r="B259" s="22"/>
      <c r="C259" s="22"/>
      <c r="D259" s="22"/>
      <c r="E259" s="22"/>
      <c r="F259" s="99"/>
    </row>
    <row r="260" spans="1:6" s="5" customFormat="1" x14ac:dyDescent="0.2">
      <c r="A260" s="22"/>
      <c r="B260" s="22"/>
      <c r="C260" s="22"/>
      <c r="D260" s="22"/>
      <c r="E260" s="22"/>
      <c r="F260" s="99"/>
    </row>
    <row r="261" spans="1:6" s="5" customFormat="1" x14ac:dyDescent="0.2">
      <c r="A261" s="22"/>
      <c r="B261" s="22"/>
      <c r="C261" s="22"/>
      <c r="D261" s="22"/>
      <c r="E261" s="22"/>
      <c r="F261" s="61"/>
    </row>
    <row r="262" spans="1:6" s="5" customFormat="1" x14ac:dyDescent="0.2">
      <c r="A262" s="22"/>
      <c r="B262" s="22"/>
      <c r="C262" s="22"/>
      <c r="D262" s="22"/>
      <c r="E262" s="22"/>
      <c r="F262" s="99"/>
    </row>
    <row r="263" spans="1:6" s="5" customFormat="1" x14ac:dyDescent="0.2">
      <c r="A263" s="22"/>
      <c r="B263" s="22"/>
      <c r="C263" s="22"/>
      <c r="D263" s="22"/>
      <c r="E263" s="22"/>
      <c r="F263" s="101"/>
    </row>
    <row r="264" spans="1:6" s="5" customFormat="1" x14ac:dyDescent="0.2">
      <c r="A264" s="82"/>
      <c r="B264" s="82"/>
      <c r="C264" s="82"/>
      <c r="D264" s="22"/>
      <c r="E264" s="22"/>
      <c r="F264" s="61"/>
    </row>
    <row r="265" spans="1:6" s="5" customFormat="1" x14ac:dyDescent="0.2">
      <c r="A265" s="35"/>
      <c r="B265" s="35"/>
      <c r="C265" s="35"/>
      <c r="D265" s="35"/>
      <c r="E265" s="35"/>
      <c r="F265" s="85"/>
    </row>
    <row r="266" spans="1:6" s="5" customFormat="1" x14ac:dyDescent="0.2">
      <c r="A266" s="35"/>
      <c r="B266" s="35"/>
      <c r="C266" s="35"/>
      <c r="D266" s="35"/>
      <c r="E266" s="35"/>
      <c r="F266" s="85"/>
    </row>
    <row r="267" spans="1:6" s="5" customFormat="1" x14ac:dyDescent="0.2">
      <c r="A267" s="35"/>
      <c r="B267" s="35"/>
      <c r="C267" s="35"/>
      <c r="D267" s="35"/>
      <c r="E267" s="35"/>
      <c r="F267" s="85"/>
    </row>
    <row r="268" spans="1:6" s="5" customFormat="1" x14ac:dyDescent="0.2">
      <c r="A268" s="35"/>
      <c r="B268" s="35"/>
      <c r="C268" s="35"/>
      <c r="D268" s="35"/>
      <c r="E268" s="35"/>
      <c r="F268" s="85"/>
    </row>
    <row r="269" spans="1:6" s="5" customFormat="1" x14ac:dyDescent="0.2">
      <c r="A269" s="22"/>
      <c r="B269" s="22"/>
      <c r="C269" s="22"/>
      <c r="D269" s="22"/>
      <c r="E269" s="22"/>
      <c r="F269" s="99"/>
    </row>
    <row r="270" spans="1:6" s="5" customFormat="1" x14ac:dyDescent="0.2">
      <c r="A270" s="35"/>
      <c r="B270" s="35"/>
      <c r="C270" s="35"/>
      <c r="D270" s="35"/>
      <c r="E270" s="35"/>
      <c r="F270" s="85"/>
    </row>
    <row r="271" spans="1:6" s="5" customFormat="1" x14ac:dyDescent="0.2">
      <c r="A271" s="71"/>
      <c r="B271" s="71"/>
      <c r="C271" s="71"/>
      <c r="D271" s="71"/>
      <c r="E271" s="71"/>
      <c r="F271" s="85"/>
    </row>
    <row r="272" spans="1:6" s="5" customFormat="1" x14ac:dyDescent="0.2">
      <c r="A272" s="35"/>
      <c r="B272" s="35"/>
      <c r="C272" s="35"/>
      <c r="D272" s="22"/>
      <c r="E272" s="22"/>
      <c r="F272" s="61"/>
    </row>
    <row r="273" spans="1:6" s="5" customFormat="1" x14ac:dyDescent="0.2">
      <c r="A273" s="100"/>
      <c r="B273" s="100"/>
      <c r="C273" s="60"/>
      <c r="D273" s="60"/>
      <c r="E273" s="60"/>
      <c r="F273" s="60"/>
    </row>
    <row r="274" spans="1:6" s="5" customFormat="1" x14ac:dyDescent="0.2">
      <c r="A274" s="22"/>
      <c r="B274" s="22"/>
      <c r="C274" s="22"/>
      <c r="D274" s="22"/>
      <c r="E274" s="22"/>
      <c r="F274" s="61"/>
    </row>
    <row r="275" spans="1:6" s="5" customFormat="1" x14ac:dyDescent="0.2">
      <c r="A275" s="22"/>
      <c r="B275" s="22"/>
      <c r="C275" s="22"/>
      <c r="D275" s="22"/>
      <c r="E275" s="22"/>
      <c r="F275" s="99"/>
    </row>
    <row r="276" spans="1:6" s="5" customFormat="1" x14ac:dyDescent="0.2">
      <c r="A276" s="122"/>
      <c r="B276" s="122"/>
      <c r="C276" s="122"/>
      <c r="D276" s="22"/>
      <c r="E276" s="22"/>
      <c r="F276" s="102"/>
    </row>
    <row r="277" spans="1:6" s="5" customFormat="1" x14ac:dyDescent="0.2">
      <c r="A277" s="22"/>
      <c r="B277" s="22"/>
      <c r="C277" s="22"/>
      <c r="D277" s="22"/>
      <c r="E277" s="22"/>
      <c r="F277" s="99"/>
    </row>
    <row r="278" spans="1:6" s="5" customFormat="1" x14ac:dyDescent="0.2">
      <c r="A278" s="22"/>
      <c r="B278" s="22"/>
      <c r="C278" s="22"/>
      <c r="D278" s="22"/>
      <c r="E278" s="22"/>
      <c r="F278" s="99"/>
    </row>
    <row r="279" spans="1:6" s="5" customFormat="1" x14ac:dyDescent="0.2">
      <c r="A279" s="22"/>
      <c r="B279" s="22"/>
      <c r="C279" s="22"/>
      <c r="D279" s="22"/>
      <c r="E279" s="22"/>
      <c r="F279" s="99"/>
    </row>
    <row r="280" spans="1:6" s="5" customFormat="1" x14ac:dyDescent="0.2">
      <c r="A280" s="22"/>
      <c r="B280" s="22"/>
      <c r="C280" s="22"/>
      <c r="D280" s="22"/>
      <c r="E280" s="22"/>
      <c r="F280" s="99"/>
    </row>
    <row r="281" spans="1:6" s="5" customFormat="1" x14ac:dyDescent="0.2">
      <c r="A281" s="22"/>
      <c r="B281" s="22"/>
      <c r="C281" s="22"/>
      <c r="D281" s="22"/>
      <c r="E281" s="22"/>
      <c r="F281" s="99"/>
    </row>
    <row r="282" spans="1:6" s="5" customFormat="1" x14ac:dyDescent="0.2">
      <c r="A282" s="22"/>
      <c r="B282" s="22"/>
      <c r="C282" s="22"/>
      <c r="D282" s="22"/>
      <c r="E282" s="22"/>
      <c r="F282" s="61"/>
    </row>
    <row r="283" spans="1:6" s="5" customFormat="1" x14ac:dyDescent="0.2">
      <c r="A283" s="22"/>
      <c r="B283" s="22"/>
      <c r="C283" s="22"/>
      <c r="D283" s="22"/>
      <c r="E283" s="22"/>
      <c r="F283" s="99"/>
    </row>
    <row r="284" spans="1:6" s="5" customFormat="1" x14ac:dyDescent="0.2">
      <c r="A284" s="22"/>
      <c r="B284" s="22"/>
      <c r="C284" s="22"/>
      <c r="D284" s="22"/>
      <c r="E284" s="22"/>
      <c r="F284" s="101"/>
    </row>
    <row r="285" spans="1:6" s="5" customFormat="1" x14ac:dyDescent="0.2">
      <c r="A285" s="22"/>
      <c r="B285" s="22"/>
      <c r="C285" s="22"/>
      <c r="D285" s="22"/>
      <c r="E285" s="22"/>
      <c r="F285" s="99"/>
    </row>
    <row r="286" spans="1:6" s="5" customFormat="1" x14ac:dyDescent="0.2">
      <c r="A286" s="35"/>
      <c r="B286" s="35"/>
      <c r="C286" s="35"/>
      <c r="D286" s="35"/>
      <c r="E286" s="35"/>
      <c r="F286" s="85"/>
    </row>
    <row r="287" spans="1:6" s="5" customFormat="1" x14ac:dyDescent="0.2">
      <c r="A287" s="35"/>
      <c r="B287" s="35"/>
      <c r="C287" s="35"/>
      <c r="D287" s="35"/>
      <c r="E287" s="35"/>
      <c r="F287" s="85"/>
    </row>
    <row r="288" spans="1:6" s="5" customFormat="1" x14ac:dyDescent="0.2">
      <c r="A288" s="35"/>
      <c r="B288" s="35"/>
      <c r="C288" s="35"/>
      <c r="D288" s="35"/>
      <c r="E288" s="35"/>
      <c r="F288" s="85"/>
    </row>
    <row r="289" spans="1:6" s="5" customFormat="1" x14ac:dyDescent="0.2">
      <c r="A289" s="35"/>
      <c r="B289" s="35"/>
      <c r="C289" s="35"/>
      <c r="D289" s="35"/>
      <c r="E289" s="35"/>
      <c r="F289" s="85"/>
    </row>
    <row r="290" spans="1:6" s="5" customFormat="1" x14ac:dyDescent="0.2">
      <c r="A290" s="22"/>
      <c r="B290" s="22"/>
      <c r="C290" s="22"/>
      <c r="D290" s="22"/>
      <c r="E290" s="22"/>
      <c r="F290" s="99"/>
    </row>
    <row r="291" spans="1:6" s="5" customFormat="1" x14ac:dyDescent="0.2">
      <c r="A291" s="35"/>
      <c r="B291" s="35"/>
      <c r="C291" s="35"/>
      <c r="D291" s="35"/>
      <c r="E291" s="35"/>
      <c r="F291" s="85"/>
    </row>
    <row r="292" spans="1:6" s="5" customFormat="1" x14ac:dyDescent="0.2">
      <c r="A292" s="71"/>
      <c r="B292" s="71"/>
      <c r="C292" s="71"/>
      <c r="D292" s="71"/>
      <c r="E292" s="71"/>
      <c r="F292" s="85"/>
    </row>
    <row r="293" spans="1:6" s="5" customFormat="1" x14ac:dyDescent="0.2">
      <c r="A293" s="82"/>
      <c r="B293" s="82"/>
      <c r="C293" s="82"/>
      <c r="D293" s="60"/>
      <c r="E293" s="60"/>
      <c r="F293" s="60"/>
    </row>
    <row r="294" spans="1:6" s="5" customFormat="1" x14ac:dyDescent="0.2">
      <c r="A294" s="100"/>
      <c r="B294" s="100"/>
      <c r="C294" s="60"/>
      <c r="D294" s="60"/>
      <c r="E294" s="60"/>
      <c r="F294" s="60"/>
    </row>
    <row r="295" spans="1:6" s="5" customFormat="1" x14ac:dyDescent="0.2">
      <c r="A295" s="22"/>
      <c r="B295" s="22"/>
      <c r="C295" s="22"/>
      <c r="D295" s="22"/>
      <c r="E295" s="22"/>
      <c r="F295" s="61"/>
    </row>
    <row r="296" spans="1:6" s="5" customFormat="1" x14ac:dyDescent="0.2">
      <c r="A296" s="22"/>
      <c r="B296" s="22"/>
      <c r="C296" s="22"/>
      <c r="D296" s="22"/>
      <c r="E296" s="22"/>
      <c r="F296" s="99"/>
    </row>
    <row r="297" spans="1:6" s="5" customFormat="1" x14ac:dyDescent="0.2">
      <c r="A297" s="22"/>
      <c r="B297" s="22"/>
      <c r="C297" s="22"/>
      <c r="D297" s="22"/>
      <c r="E297" s="22"/>
      <c r="F297" s="99"/>
    </row>
    <row r="298" spans="1:6" s="5" customFormat="1" x14ac:dyDescent="0.2">
      <c r="A298" s="22"/>
      <c r="B298" s="22"/>
      <c r="C298" s="22"/>
      <c r="D298" s="22"/>
      <c r="E298" s="22"/>
      <c r="F298" s="99"/>
    </row>
    <row r="299" spans="1:6" s="5" customFormat="1" x14ac:dyDescent="0.2">
      <c r="A299" s="22"/>
      <c r="B299" s="22"/>
      <c r="C299" s="22"/>
      <c r="D299" s="22"/>
      <c r="E299" s="22"/>
      <c r="F299" s="99"/>
    </row>
    <row r="300" spans="1:6" s="5" customFormat="1" x14ac:dyDescent="0.2">
      <c r="A300" s="22"/>
      <c r="B300" s="22"/>
      <c r="C300" s="22"/>
      <c r="D300" s="22"/>
      <c r="E300" s="22"/>
      <c r="F300" s="99"/>
    </row>
    <row r="301" spans="1:6" s="5" customFormat="1" x14ac:dyDescent="0.2">
      <c r="A301" s="22"/>
      <c r="B301" s="22"/>
      <c r="C301" s="22"/>
      <c r="D301" s="22"/>
      <c r="E301" s="22"/>
      <c r="F301" s="61"/>
    </row>
    <row r="302" spans="1:6" s="5" customFormat="1" x14ac:dyDescent="0.2">
      <c r="A302" s="22"/>
      <c r="B302" s="22"/>
      <c r="C302" s="22"/>
      <c r="D302" s="22"/>
      <c r="E302" s="22"/>
      <c r="F302" s="99"/>
    </row>
    <row r="303" spans="1:6" s="5" customFormat="1" x14ac:dyDescent="0.2">
      <c r="A303" s="22"/>
      <c r="B303" s="22"/>
      <c r="C303" s="22"/>
      <c r="D303" s="22"/>
      <c r="E303" s="22"/>
      <c r="F303" s="101"/>
    </row>
    <row r="304" spans="1:6" s="5" customFormat="1" x14ac:dyDescent="0.2">
      <c r="A304" s="82"/>
      <c r="B304" s="82"/>
      <c r="C304" s="82"/>
      <c r="D304" s="22"/>
      <c r="E304" s="22"/>
      <c r="F304" s="61"/>
    </row>
    <row r="305" spans="1:6" s="5" customFormat="1" x14ac:dyDescent="0.2">
      <c r="A305" s="35"/>
      <c r="B305" s="35"/>
      <c r="C305" s="35"/>
      <c r="D305" s="35"/>
      <c r="E305" s="35"/>
      <c r="F305" s="85"/>
    </row>
    <row r="306" spans="1:6" s="5" customFormat="1" x14ac:dyDescent="0.2">
      <c r="A306" s="35"/>
      <c r="B306" s="35"/>
      <c r="C306" s="35"/>
      <c r="D306" s="35"/>
      <c r="E306" s="35"/>
      <c r="F306" s="85"/>
    </row>
    <row r="307" spans="1:6" s="5" customFormat="1" x14ac:dyDescent="0.2">
      <c r="A307" s="35"/>
      <c r="B307" s="35"/>
      <c r="C307" s="35"/>
      <c r="D307" s="35"/>
      <c r="E307" s="35"/>
      <c r="F307" s="85"/>
    </row>
    <row r="308" spans="1:6" s="5" customFormat="1" x14ac:dyDescent="0.2">
      <c r="A308" s="35"/>
      <c r="B308" s="35"/>
      <c r="C308" s="35"/>
      <c r="D308" s="35"/>
      <c r="E308" s="35"/>
      <c r="F308" s="85"/>
    </row>
    <row r="309" spans="1:6" s="5" customFormat="1" x14ac:dyDescent="0.2">
      <c r="A309" s="22"/>
      <c r="B309" s="22"/>
      <c r="C309" s="22"/>
      <c r="D309" s="22"/>
      <c r="E309" s="22"/>
      <c r="F309" s="99"/>
    </row>
    <row r="310" spans="1:6" s="5" customFormat="1" x14ac:dyDescent="0.2">
      <c r="A310" s="35"/>
      <c r="B310" s="35"/>
      <c r="C310" s="35"/>
      <c r="D310" s="35"/>
      <c r="E310" s="35"/>
      <c r="F310" s="85"/>
    </row>
    <row r="311" spans="1:6" s="5" customFormat="1" x14ac:dyDescent="0.2">
      <c r="A311" s="71"/>
      <c r="B311" s="71"/>
      <c r="C311" s="71"/>
      <c r="D311" s="71"/>
      <c r="E311" s="71"/>
      <c r="F311" s="85"/>
    </row>
    <row r="312" spans="1:6" s="5" customFormat="1" x14ac:dyDescent="0.2">
      <c r="A312" s="82"/>
      <c r="B312" s="82"/>
      <c r="C312" s="82"/>
      <c r="D312" s="60"/>
      <c r="E312" s="60"/>
      <c r="F312" s="60"/>
    </row>
    <row r="313" spans="1:6" s="5" customFormat="1" x14ac:dyDescent="0.2">
      <c r="A313" s="45"/>
      <c r="B313" s="45"/>
      <c r="C313" s="103"/>
      <c r="D313" s="103"/>
      <c r="E313" s="103"/>
      <c r="F313" s="63"/>
    </row>
    <row r="314" spans="1:6" s="5" customFormat="1" x14ac:dyDescent="0.2">
      <c r="A314" s="22"/>
      <c r="B314" s="22"/>
      <c r="C314" s="22"/>
      <c r="D314" s="22"/>
      <c r="E314" s="22"/>
      <c r="F314" s="99"/>
    </row>
    <row r="315" spans="1:6" s="5" customFormat="1" x14ac:dyDescent="0.2"/>
    <row r="316" spans="1:6" s="5" customFormat="1" x14ac:dyDescent="0.2">
      <c r="A316" s="70"/>
      <c r="B316" s="70"/>
      <c r="C316" s="123"/>
      <c r="D316" s="123"/>
      <c r="E316" s="104"/>
      <c r="F316" s="105"/>
    </row>
    <row r="317" spans="1:6" s="5" customFormat="1" x14ac:dyDescent="0.2">
      <c r="A317" s="22"/>
      <c r="B317" s="22"/>
      <c r="C317" s="22"/>
      <c r="D317" s="22"/>
      <c r="E317" s="22"/>
      <c r="F317" s="99"/>
    </row>
    <row r="318" spans="1:6" s="5" customFormat="1" x14ac:dyDescent="0.2">
      <c r="A318" s="22"/>
      <c r="B318" s="22"/>
      <c r="C318" s="124"/>
      <c r="D318" s="124"/>
      <c r="E318" s="124"/>
      <c r="F318" s="124"/>
    </row>
    <row r="319" spans="1:6" s="5" customFormat="1" x14ac:dyDescent="0.2">
      <c r="A319" s="70"/>
      <c r="B319" s="70"/>
      <c r="C319" s="124"/>
      <c r="D319" s="124"/>
      <c r="E319" s="124"/>
      <c r="F319" s="124"/>
    </row>
    <row r="320" spans="1:6" s="5" customFormat="1" x14ac:dyDescent="0.2">
      <c r="A320" s="22"/>
      <c r="B320" s="22"/>
      <c r="C320" s="22"/>
      <c r="D320" s="22"/>
      <c r="E320" s="22"/>
      <c r="F320" s="99"/>
    </row>
    <row r="321" spans="1:6" s="5" customFormat="1" x14ac:dyDescent="0.2">
      <c r="A321" s="35"/>
      <c r="B321" s="35"/>
      <c r="C321" s="35"/>
      <c r="D321" s="35"/>
      <c r="E321" s="35"/>
      <c r="F321" s="85"/>
    </row>
    <row r="322" spans="1:6" s="5" customFormat="1" x14ac:dyDescent="0.2">
      <c r="A322" s="82"/>
      <c r="B322" s="82"/>
      <c r="C322" s="82"/>
      <c r="D322" s="60"/>
      <c r="E322" s="60"/>
      <c r="F322" s="60"/>
    </row>
    <row r="323" spans="1:6" s="5" customFormat="1" x14ac:dyDescent="0.2">
      <c r="A323" s="106"/>
      <c r="B323" s="106"/>
      <c r="C323" s="106"/>
      <c r="D323" s="106"/>
      <c r="E323" s="106"/>
      <c r="F323" s="107"/>
    </row>
    <row r="324" spans="1:6" s="5" customFormat="1" x14ac:dyDescent="0.2"/>
    <row r="325" spans="1:6" s="5" customFormat="1" x14ac:dyDescent="0.2">
      <c r="A325" s="37"/>
      <c r="B325" s="37"/>
      <c r="C325" s="85"/>
      <c r="D325" s="108"/>
      <c r="E325" s="108"/>
      <c r="F325" s="85"/>
    </row>
    <row r="326" spans="1:6" s="5" customFormat="1" x14ac:dyDescent="0.2">
      <c r="A326" s="118"/>
      <c r="B326" s="118"/>
      <c r="C326" s="118"/>
      <c r="D326" s="118"/>
      <c r="E326" s="118"/>
      <c r="F326" s="118"/>
    </row>
    <row r="327" spans="1:6" s="5" customFormat="1" x14ac:dyDescent="0.2">
      <c r="A327" s="37"/>
      <c r="B327" s="37"/>
      <c r="C327" s="85"/>
      <c r="D327" s="108"/>
      <c r="E327" s="108"/>
      <c r="F327" s="85"/>
    </row>
    <row r="328" spans="1:6" s="5" customFormat="1" x14ac:dyDescent="0.2">
      <c r="A328" s="45"/>
      <c r="B328" s="45"/>
      <c r="C328" s="103"/>
      <c r="D328" s="103"/>
      <c r="E328" s="103"/>
      <c r="F328" s="63"/>
    </row>
    <row r="329" spans="1:6" s="5" customFormat="1" x14ac:dyDescent="0.2">
      <c r="A329" s="22"/>
      <c r="B329" s="22"/>
      <c r="C329" s="22"/>
      <c r="D329" s="22"/>
      <c r="E329" s="22"/>
      <c r="F329" s="99"/>
    </row>
    <row r="330" spans="1:6" s="5" customFormat="1" x14ac:dyDescent="0.2">
      <c r="A330" s="22"/>
      <c r="B330" s="22"/>
      <c r="C330" s="105"/>
      <c r="D330" s="103"/>
      <c r="E330" s="103"/>
      <c r="F330" s="105"/>
    </row>
    <row r="331" spans="1:6" s="5" customFormat="1" x14ac:dyDescent="0.2">
      <c r="A331" s="22"/>
      <c r="B331" s="22"/>
      <c r="C331" s="22"/>
      <c r="D331" s="22"/>
      <c r="E331" s="22"/>
      <c r="F331" s="99"/>
    </row>
    <row r="332" spans="1:6" s="5" customFormat="1" x14ac:dyDescent="0.2">
      <c r="A332" s="82"/>
      <c r="B332" s="82"/>
      <c r="C332" s="82"/>
      <c r="D332" s="60"/>
      <c r="E332" s="60"/>
      <c r="F332" s="60"/>
    </row>
    <row r="333" spans="1:6" s="5" customFormat="1" x14ac:dyDescent="0.2">
      <c r="A333" s="106"/>
      <c r="B333" s="106"/>
      <c r="C333" s="106"/>
      <c r="D333" s="106"/>
      <c r="E333" s="106"/>
      <c r="F333" s="107"/>
    </row>
    <row r="334" spans="1:6" s="5" customFormat="1" x14ac:dyDescent="0.2"/>
    <row r="335" spans="1:6" s="5" customFormat="1" x14ac:dyDescent="0.2">
      <c r="A335" s="118"/>
      <c r="B335" s="118"/>
      <c r="C335" s="118"/>
      <c r="D335" s="118"/>
      <c r="E335" s="118"/>
      <c r="F335" s="118"/>
    </row>
    <row r="336" spans="1:6" s="5" customFormat="1" x14ac:dyDescent="0.2"/>
    <row r="337" spans="1:6" s="5" customFormat="1" x14ac:dyDescent="0.2">
      <c r="A337" s="109"/>
      <c r="B337" s="109"/>
      <c r="C337" s="60"/>
      <c r="D337" s="60"/>
      <c r="E337" s="60"/>
      <c r="F337" s="85"/>
    </row>
    <row r="338" spans="1:6" s="5" customFormat="1" x14ac:dyDescent="0.2">
      <c r="A338" s="22"/>
      <c r="B338" s="22"/>
      <c r="C338" s="22"/>
      <c r="D338" s="22"/>
      <c r="E338" s="22"/>
      <c r="F338" s="99"/>
    </row>
    <row r="339" spans="1:6" s="5" customFormat="1" x14ac:dyDescent="0.2">
      <c r="A339" s="109"/>
      <c r="B339" s="109"/>
      <c r="C339" s="60"/>
      <c r="D339" s="60"/>
      <c r="E339" s="60"/>
      <c r="F339" s="110"/>
    </row>
    <row r="340" spans="1:6" s="5" customFormat="1" x14ac:dyDescent="0.2">
      <c r="A340" s="22"/>
      <c r="B340" s="22"/>
      <c r="C340" s="22"/>
      <c r="D340" s="22"/>
      <c r="E340" s="22"/>
      <c r="F340" s="99"/>
    </row>
    <row r="341" spans="1:6" s="5" customFormat="1" x14ac:dyDescent="0.2">
      <c r="A341" s="109"/>
      <c r="B341" s="109"/>
      <c r="C341" s="60"/>
      <c r="D341" s="60"/>
      <c r="E341" s="60"/>
      <c r="F341" s="85"/>
    </row>
    <row r="342" spans="1:6" s="5" customFormat="1" x14ac:dyDescent="0.2">
      <c r="A342" s="22"/>
      <c r="B342" s="22"/>
      <c r="C342" s="22"/>
      <c r="D342" s="22"/>
      <c r="E342" s="22"/>
      <c r="F342" s="99"/>
    </row>
    <row r="343" spans="1:6" s="5" customFormat="1" x14ac:dyDescent="0.2">
      <c r="A343" s="109"/>
      <c r="B343" s="109"/>
      <c r="C343" s="60"/>
      <c r="D343" s="60"/>
      <c r="E343" s="60"/>
      <c r="F343" s="85"/>
    </row>
    <row r="344" spans="1:6" s="5" customFormat="1" x14ac:dyDescent="0.2">
      <c r="A344" s="22"/>
      <c r="B344" s="22"/>
      <c r="C344" s="22"/>
      <c r="D344" s="22"/>
      <c r="E344" s="22"/>
      <c r="F344" s="99"/>
    </row>
  </sheetData>
  <sheetProtection algorithmName="SHA-512" hashValue="8dAkrGUs7z10fKItAl2P+P4U56sSVGfVMUwRNB08BIDGT+L6JJ63HzpcFzQd01SoM6aJbTdS6h5FmocPIVwvkQ==" saltValue="hDBoY2qFU8LZHEGAWvspyg==" spinCount="100000" sheet="1" objects="1" scenarios="1" selectLockedCells="1"/>
  <mergeCells count="25">
    <mergeCell ref="A121:B121"/>
    <mergeCell ref="A1:F1"/>
    <mergeCell ref="A10:F10"/>
    <mergeCell ref="A9:F9"/>
    <mergeCell ref="B3:F3"/>
    <mergeCell ref="A87:B87"/>
    <mergeCell ref="B5:F5"/>
    <mergeCell ref="B7:F7"/>
    <mergeCell ref="A68:F68"/>
    <mergeCell ref="A335:F335"/>
    <mergeCell ref="A198:F198"/>
    <mergeCell ref="A11:F11"/>
    <mergeCell ref="A176:F176"/>
    <mergeCell ref="A276:C276"/>
    <mergeCell ref="C316:D316"/>
    <mergeCell ref="C318:F319"/>
    <mergeCell ref="A326:F326"/>
    <mergeCell ref="A89:B89"/>
    <mergeCell ref="A38:B38"/>
    <mergeCell ref="A69:F69"/>
    <mergeCell ref="A94:F94"/>
    <mergeCell ref="A153:F153"/>
    <mergeCell ref="A154:F154"/>
    <mergeCell ref="A170:B170"/>
    <mergeCell ref="A172:B172"/>
  </mergeCells>
  <conditionalFormatting sqref="A2:A4 A5:B5 A11:E34 A44:E54 A55:B55 A64:B67 D325:E325">
    <cfRule type="cellIs" dxfId="42" priority="149" stopIfTrue="1" operator="equal">
      <formula>0</formula>
    </cfRule>
  </conditionalFormatting>
  <conditionalFormatting sqref="A38">
    <cfRule type="cellIs" dxfId="41" priority="113" stopIfTrue="1" operator="equal">
      <formula>0</formula>
    </cfRule>
  </conditionalFormatting>
  <conditionalFormatting sqref="A68:A70 A72">
    <cfRule type="cellIs" dxfId="40" priority="48" stopIfTrue="1" operator="equal">
      <formula>0</formula>
    </cfRule>
  </conditionalFormatting>
  <conditionalFormatting sqref="A87">
    <cfRule type="cellIs" dxfId="39" priority="84" stopIfTrue="1" operator="equal">
      <formula>0</formula>
    </cfRule>
  </conditionalFormatting>
  <conditionalFormatting sqref="A121">
    <cfRule type="cellIs" dxfId="38" priority="25" stopIfTrue="1" operator="equal">
      <formula>0</formula>
    </cfRule>
  </conditionalFormatting>
  <conditionalFormatting sqref="A153:A155">
    <cfRule type="cellIs" dxfId="37" priority="28" stopIfTrue="1" operator="equal">
      <formula>0</formula>
    </cfRule>
  </conditionalFormatting>
  <conditionalFormatting sqref="A170">
    <cfRule type="cellIs" dxfId="36" priority="36" stopIfTrue="1" operator="equal">
      <formula>0</formula>
    </cfRule>
  </conditionalFormatting>
  <conditionalFormatting sqref="A182">
    <cfRule type="cellIs" dxfId="35" priority="72" stopIfTrue="1" operator="equal">
      <formula>0</formula>
    </cfRule>
  </conditionalFormatting>
  <conditionalFormatting sqref="A35:B37">
    <cfRule type="cellIs" dxfId="34" priority="55" stopIfTrue="1" operator="equal">
      <formula>0</formula>
    </cfRule>
  </conditionalFormatting>
  <conditionalFormatting sqref="A118:B120 C120:D121 A122:E122 A123:B123 D123:E123 A124:E124">
    <cfRule type="cellIs" dxfId="33" priority="24" stopIfTrue="1" operator="equal">
      <formula>0</formula>
    </cfRule>
  </conditionalFormatting>
  <conditionalFormatting sqref="A138:B138 A147:B148 A152:B152 A173:E176">
    <cfRule type="cellIs" dxfId="32" priority="41" stopIfTrue="1" operator="equal">
      <formula>0</formula>
    </cfRule>
  </conditionalFormatting>
  <conditionalFormatting sqref="A168:B169 C169:D170 A171:E171">
    <cfRule type="cellIs" dxfId="31" priority="38" stopIfTrue="1" operator="equal">
      <formula>0</formula>
    </cfRule>
  </conditionalFormatting>
  <conditionalFormatting sqref="A172:B172">
    <cfRule type="cellIs" dxfId="30" priority="40" stopIfTrue="1" operator="equal">
      <formula>0</formula>
    </cfRule>
  </conditionalFormatting>
  <conditionalFormatting sqref="A330:B330">
    <cfRule type="cellIs" dxfId="29" priority="118" stopIfTrue="1" operator="equal">
      <formula>0</formula>
    </cfRule>
  </conditionalFormatting>
  <conditionalFormatting sqref="A337:B337 D337:E337 A339:B339 D339:E339 A341:B341 D341:E341 A343:B343 D343:E343">
    <cfRule type="cellIs" dxfId="28" priority="136" stopIfTrue="1" operator="equal">
      <formula>0</formula>
    </cfRule>
  </conditionalFormatting>
  <conditionalFormatting sqref="A56:D58">
    <cfRule type="cellIs" dxfId="27" priority="58" stopIfTrue="1" operator="equal">
      <formula>0</formula>
    </cfRule>
  </conditionalFormatting>
  <conditionalFormatting sqref="A73:D74">
    <cfRule type="cellIs" dxfId="26" priority="53" stopIfTrue="1" operator="equal">
      <formula>0</formula>
    </cfRule>
  </conditionalFormatting>
  <conditionalFormatting sqref="A139:D141">
    <cfRule type="cellIs" dxfId="25" priority="33" stopIfTrue="1" operator="equal">
      <formula>0</formula>
    </cfRule>
  </conditionalFormatting>
  <conditionalFormatting sqref="A156:D157">
    <cfRule type="cellIs" dxfId="24" priority="29" stopIfTrue="1" operator="equal">
      <formula>0</formula>
    </cfRule>
  </conditionalFormatting>
  <conditionalFormatting sqref="A1:E1 B3 A6:A7 A8:E9 A10 C37:D38 A39:E39 A40:B40 D40:E40 A41:E41 A86:B86 C86:D87 A88:E88 A178:E181 A183:E196 A200:E263 A265:E275 A277:E303 A305:E314 A317:E317 A320:E323 A326:E326 A328:E329 A331:E333 A335:E335 A338:E338 A340:E340 A342:E342 A344:E344">
    <cfRule type="cellIs" dxfId="23" priority="92" stopIfTrue="1" operator="equal">
      <formula>0</formula>
    </cfRule>
  </conditionalFormatting>
  <conditionalFormatting sqref="A59:E63">
    <cfRule type="cellIs" dxfId="22" priority="11" stopIfTrue="1" operator="equal">
      <formula>0</formula>
    </cfRule>
  </conditionalFormatting>
  <conditionalFormatting sqref="A66:E66">
    <cfRule type="cellIs" dxfId="21" priority="22" stopIfTrue="1" operator="equal">
      <formula>0</formula>
    </cfRule>
  </conditionalFormatting>
  <conditionalFormatting sqref="A71:E71">
    <cfRule type="cellIs" dxfId="20" priority="23" stopIfTrue="1" operator="equal">
      <formula>0</formula>
    </cfRule>
  </conditionalFormatting>
  <conditionalFormatting sqref="A75:E85">
    <cfRule type="cellIs" dxfId="19" priority="9" stopIfTrue="1" operator="equal">
      <formula>0</formula>
    </cfRule>
  </conditionalFormatting>
  <conditionalFormatting sqref="A91:E117">
    <cfRule type="cellIs" dxfId="18" priority="7" stopIfTrue="1" operator="equal">
      <formula>0</formula>
    </cfRule>
  </conditionalFormatting>
  <conditionalFormatting sqref="A127:E137">
    <cfRule type="cellIs" dxfId="17" priority="5" stopIfTrue="1" operator="equal">
      <formula>0</formula>
    </cfRule>
  </conditionalFormatting>
  <conditionalFormatting sqref="A142:E146">
    <cfRule type="cellIs" dxfId="16" priority="3" stopIfTrue="1" operator="equal">
      <formula>0</formula>
    </cfRule>
  </conditionalFormatting>
  <conditionalFormatting sqref="A149:E151">
    <cfRule type="cellIs" dxfId="15" priority="15" stopIfTrue="1" operator="equal">
      <formula>0</formula>
    </cfRule>
  </conditionalFormatting>
  <conditionalFormatting sqref="A158:E167">
    <cfRule type="cellIs" dxfId="14" priority="1" stopIfTrue="1" operator="equal">
      <formula>0</formula>
    </cfRule>
  </conditionalFormatting>
  <conditionalFormatting sqref="A198:E198">
    <cfRule type="cellIs" dxfId="13" priority="46" stopIfTrue="1" operator="equal">
      <formula>0</formula>
    </cfRule>
  </conditionalFormatting>
  <conditionalFormatting sqref="D264:E264">
    <cfRule type="cellIs" dxfId="12" priority="124" stopIfTrue="1" operator="equal">
      <formula>0</formula>
    </cfRule>
  </conditionalFormatting>
  <conditionalFormatting sqref="D304:E304">
    <cfRule type="cellIs" dxfId="11" priority="120" stopIfTrue="1" operator="equal">
      <formula>0</formula>
    </cfRule>
  </conditionalFormatting>
  <conditionalFormatting sqref="D327:E327">
    <cfRule type="cellIs" dxfId="10" priority="130" stopIfTrue="1" operator="equal">
      <formula>0</formula>
    </cfRule>
  </conditionalFormatting>
  <conditionalFormatting sqref="D330:E330">
    <cfRule type="cellIs" dxfId="9" priority="126" stopIfTrue="1" operator="equal">
      <formula>0</formula>
    </cfRule>
  </conditionalFormatting>
  <conditionalFormatting sqref="E38 A89:B90 G89:G90">
    <cfRule type="cellIs" dxfId="8" priority="142" stopIfTrue="1" operator="equal">
      <formula>0</formula>
    </cfRule>
  </conditionalFormatting>
  <conditionalFormatting sqref="E87">
    <cfRule type="cellIs" dxfId="7" priority="85" stopIfTrue="1" operator="equal">
      <formula>0</formula>
    </cfRule>
  </conditionalFormatting>
  <conditionalFormatting sqref="E121">
    <cfRule type="cellIs" dxfId="6" priority="26" stopIfTrue="1" operator="equal">
      <formula>0</formula>
    </cfRule>
  </conditionalFormatting>
  <conditionalFormatting sqref="E170">
    <cfRule type="cellIs" dxfId="5" priority="37" stopIfTrue="1" operator="equal">
      <formula>0</formula>
    </cfRule>
  </conditionalFormatting>
  <conditionalFormatting sqref="G11">
    <cfRule type="cellIs" dxfId="4" priority="143" stopIfTrue="1" operator="equal">
      <formula>0</formula>
    </cfRule>
  </conditionalFormatting>
  <conditionalFormatting sqref="G42:G43 A276:B276 D276:E276">
    <cfRule type="cellIs" dxfId="3" priority="122" stopIfTrue="1" operator="equal">
      <formula>0</formula>
    </cfRule>
  </conditionalFormatting>
  <conditionalFormatting sqref="G219:G220 A316:B316">
    <cfRule type="cellIs" dxfId="2" priority="140" stopIfTrue="1" operator="equal">
      <formula>0</formula>
    </cfRule>
  </conditionalFormatting>
  <conditionalFormatting sqref="G222:G223 A318:B319">
    <cfRule type="cellIs" dxfId="1" priority="138" stopIfTrue="1" operator="equal">
      <formula>0</formula>
    </cfRule>
  </conditionalFormatting>
  <conditionalFormatting sqref="G230">
    <cfRule type="cellIs" dxfId="0" priority="129" stopIfTrue="1" operator="equal">
      <formula>0</formula>
    </cfRule>
  </conditionalFormatting>
  <printOptions horizontalCentered="1"/>
  <pageMargins left="0.7" right="0.7" top="0.75" bottom="0.75" header="0.3" footer="0.3"/>
  <pageSetup paperSize="9" scale="76" fitToHeight="0" orientation="portrait" r:id="rId1"/>
  <rowBreaks count="3" manualBreakCount="3">
    <brk id="71" max="5" man="1"/>
    <brk id="129" max="5" man="1"/>
    <brk id="174"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Tabelle1!Druckbereich</vt:lpstr>
      <vt:lpstr>Tabelle1!Drucktitel</vt:lpstr>
    </vt:vector>
  </TitlesOfParts>
  <Company>Stadt Dortmund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Roskos</dc:creator>
  <cp:lastModifiedBy>Lea Roskos</cp:lastModifiedBy>
  <cp:lastPrinted>2026-06-18T11:56:28Z</cp:lastPrinted>
  <dcterms:created xsi:type="dcterms:W3CDTF">2024-02-01T13:45:25Z</dcterms:created>
  <dcterms:modified xsi:type="dcterms:W3CDTF">2026-06-18T12:30:12Z</dcterms:modified>
</cp:coreProperties>
</file>